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101\"/>
    </mc:Choice>
  </mc:AlternateContent>
  <bookViews>
    <workbookView xWindow="390" yWindow="-225" windowWidth="19440" windowHeight="10740" activeTab="2"/>
  </bookViews>
  <sheets>
    <sheet name="1 pr. pajamos " sheetId="9" r:id="rId1"/>
    <sheet name="1 pr. asignavimai" sheetId="10" r:id="rId2"/>
    <sheet name="3 pr." sheetId="14" r:id="rId3"/>
  </sheets>
  <definedNames>
    <definedName name="_xlnm._FilterDatabase" localSheetId="1" hidden="1">'1 pr. asignavimai'!$B$3:$B$103</definedName>
    <definedName name="_xlnm._FilterDatabase" localSheetId="2" hidden="1">'3 pr.'!$B$3:$B$84</definedName>
    <definedName name="_xlnm.Print_Titles" localSheetId="1">'1 pr. asignavimai'!$4:$8</definedName>
    <definedName name="_xlnm.Print_Titles" localSheetId="0">'1 pr. pajamos '!$13:$14</definedName>
    <definedName name="_xlnm.Print_Titles" localSheetId="2">'3 pr.'!$13:$17</definedName>
  </definedNames>
  <calcPr calcId="152511" fullPrecision="0"/>
</workbook>
</file>

<file path=xl/calcChain.xml><?xml version="1.0" encoding="utf-8"?>
<calcChain xmlns="http://schemas.openxmlformats.org/spreadsheetml/2006/main">
  <c r="L59" i="10" l="1"/>
  <c r="M59" i="10"/>
  <c r="D60" i="9" l="1"/>
  <c r="H68" i="10" l="1"/>
  <c r="J59" i="10"/>
  <c r="H57" i="10"/>
  <c r="J65" i="10"/>
  <c r="H65" i="10"/>
  <c r="H63" i="10"/>
  <c r="G59" i="10" l="1"/>
  <c r="N59" i="10"/>
  <c r="K59" i="10" s="1"/>
  <c r="L48" i="10"/>
  <c r="M48" i="10"/>
  <c r="N48" i="10"/>
  <c r="G48" i="10"/>
  <c r="H74" i="10"/>
  <c r="K48" i="10" l="1"/>
  <c r="G49" i="10"/>
  <c r="D22" i="9"/>
  <c r="H109" i="10"/>
  <c r="C55" i="9" l="1"/>
  <c r="D24" i="9"/>
  <c r="E75" i="9"/>
  <c r="E74" i="9"/>
  <c r="E70" i="9"/>
  <c r="E69" i="9"/>
  <c r="E68" i="9"/>
  <c r="E67" i="9"/>
  <c r="E65" i="9"/>
  <c r="E64" i="9"/>
  <c r="E63" i="9"/>
  <c r="E62" i="9"/>
  <c r="E59" i="9"/>
  <c r="E58" i="9"/>
  <c r="E57" i="9"/>
  <c r="E56" i="9"/>
  <c r="D48" i="9"/>
  <c r="D52" i="9"/>
  <c r="E51" i="9"/>
  <c r="E50" i="9"/>
  <c r="E54" i="9"/>
  <c r="E53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17" i="9"/>
  <c r="E18" i="9"/>
  <c r="E19" i="9"/>
  <c r="E20" i="9"/>
  <c r="E16" i="9"/>
  <c r="E52" i="9" l="1"/>
  <c r="D23" i="9"/>
  <c r="E24" i="9"/>
  <c r="L19" i="14"/>
  <c r="M19" i="14"/>
  <c r="N19" i="14"/>
  <c r="L21" i="14"/>
  <c r="M21" i="14"/>
  <c r="L22" i="14"/>
  <c r="M22" i="14"/>
  <c r="N22" i="14"/>
  <c r="L23" i="14"/>
  <c r="M23" i="14"/>
  <c r="N23" i="14"/>
  <c r="L24" i="14"/>
  <c r="M24" i="14"/>
  <c r="N24" i="14"/>
  <c r="L25" i="14"/>
  <c r="M25" i="14"/>
  <c r="N25" i="14"/>
  <c r="L26" i="14"/>
  <c r="M26" i="14"/>
  <c r="N26" i="14"/>
  <c r="M27" i="14"/>
  <c r="N27" i="14"/>
  <c r="L28" i="14"/>
  <c r="M28" i="14"/>
  <c r="N28" i="14"/>
  <c r="M29" i="14"/>
  <c r="N29" i="14"/>
  <c r="M30" i="14"/>
  <c r="N30" i="14"/>
  <c r="M31" i="14"/>
  <c r="N31" i="14"/>
  <c r="L33" i="14"/>
  <c r="M33" i="14"/>
  <c r="N33" i="14"/>
  <c r="L35" i="14"/>
  <c r="M35" i="14"/>
  <c r="M34" i="14" s="1"/>
  <c r="N35" i="14"/>
  <c r="N34" i="14" s="1"/>
  <c r="L37" i="14"/>
  <c r="M37" i="14"/>
  <c r="M36" i="14" s="1"/>
  <c r="N37" i="14"/>
  <c r="N36" i="14" s="1"/>
  <c r="L39" i="14"/>
  <c r="M39" i="14"/>
  <c r="M38" i="14" s="1"/>
  <c r="N39" i="14"/>
  <c r="N38" i="14" s="1"/>
  <c r="L40" i="14"/>
  <c r="M40" i="14"/>
  <c r="N40" i="14"/>
  <c r="L42" i="14"/>
  <c r="M42" i="14"/>
  <c r="M41" i="14" s="1"/>
  <c r="N42" i="14"/>
  <c r="N41" i="14" s="1"/>
  <c r="L43" i="14"/>
  <c r="M43" i="14"/>
  <c r="N43" i="14"/>
  <c r="L45" i="14"/>
  <c r="M45" i="14"/>
  <c r="M44" i="14" s="1"/>
  <c r="N45" i="14"/>
  <c r="N44" i="14" s="1"/>
  <c r="L47" i="14"/>
  <c r="M47" i="14"/>
  <c r="M46" i="14" s="1"/>
  <c r="N47" i="14"/>
  <c r="N46" i="14" s="1"/>
  <c r="L49" i="14"/>
  <c r="M49" i="14"/>
  <c r="N49" i="14"/>
  <c r="L50" i="14"/>
  <c r="M50" i="14"/>
  <c r="N50" i="14"/>
  <c r="L52" i="14"/>
  <c r="M52" i="14"/>
  <c r="M51" i="14" s="1"/>
  <c r="N52" i="14"/>
  <c r="N51" i="14" s="1"/>
  <c r="L54" i="14"/>
  <c r="M54" i="14"/>
  <c r="N54" i="14"/>
  <c r="M55" i="14"/>
  <c r="N56" i="14"/>
  <c r="L58" i="14"/>
  <c r="M58" i="14"/>
  <c r="L59" i="14"/>
  <c r="M59" i="14"/>
  <c r="N60" i="14"/>
  <c r="L61" i="14"/>
  <c r="N61" i="14"/>
  <c r="L63" i="14"/>
  <c r="M63" i="14"/>
  <c r="N63" i="14"/>
  <c r="L64" i="14"/>
  <c r="M64" i="14"/>
  <c r="N64" i="14"/>
  <c r="L65" i="14"/>
  <c r="M65" i="14"/>
  <c r="N65" i="14"/>
  <c r="L66" i="14"/>
  <c r="M66" i="14"/>
  <c r="N66" i="14"/>
  <c r="L67" i="14"/>
  <c r="M67" i="14"/>
  <c r="N67" i="14"/>
  <c r="L68" i="14"/>
  <c r="M68" i="14"/>
  <c r="N68" i="14"/>
  <c r="L69" i="14"/>
  <c r="M69" i="14"/>
  <c r="N69" i="14"/>
  <c r="L70" i="14"/>
  <c r="M70" i="14"/>
  <c r="N70" i="14"/>
  <c r="L71" i="14"/>
  <c r="M71" i="14"/>
  <c r="N71" i="14"/>
  <c r="M72" i="14"/>
  <c r="N72" i="14"/>
  <c r="L73" i="14"/>
  <c r="M73" i="14"/>
  <c r="N73" i="14"/>
  <c r="L74" i="14"/>
  <c r="M74" i="14"/>
  <c r="N74" i="14"/>
  <c r="L75" i="14"/>
  <c r="M75" i="14"/>
  <c r="N75" i="14"/>
  <c r="L76" i="14"/>
  <c r="M76" i="14"/>
  <c r="M77" i="14"/>
  <c r="N77" i="14"/>
  <c r="M78" i="14"/>
  <c r="N78" i="14"/>
  <c r="L79" i="14"/>
  <c r="M79" i="14"/>
  <c r="L80" i="14"/>
  <c r="M80" i="14"/>
  <c r="N80" i="14"/>
  <c r="M81" i="14"/>
  <c r="N81" i="14"/>
  <c r="L82" i="14"/>
  <c r="M82" i="14"/>
  <c r="N82" i="14"/>
  <c r="G82" i="14"/>
  <c r="G81" i="14"/>
  <c r="G80" i="14"/>
  <c r="G79" i="14"/>
  <c r="G78" i="14"/>
  <c r="G77" i="14"/>
  <c r="G76" i="14"/>
  <c r="G75" i="14"/>
  <c r="G74" i="14"/>
  <c r="G73" i="14"/>
  <c r="G72" i="14"/>
  <c r="G71" i="14"/>
  <c r="G70" i="14"/>
  <c r="G69" i="14"/>
  <c r="G68" i="14"/>
  <c r="G67" i="14"/>
  <c r="G66" i="14"/>
  <c r="G65" i="14"/>
  <c r="G64" i="14"/>
  <c r="G63" i="14"/>
  <c r="J62" i="14"/>
  <c r="I62" i="14"/>
  <c r="H62" i="14"/>
  <c r="G61" i="14"/>
  <c r="G60" i="14"/>
  <c r="G59" i="14"/>
  <c r="G58" i="14"/>
  <c r="J53" i="14"/>
  <c r="G57" i="14"/>
  <c r="G56" i="14"/>
  <c r="G55" i="14"/>
  <c r="G54" i="14"/>
  <c r="I53" i="14"/>
  <c r="G52" i="14"/>
  <c r="J51" i="14"/>
  <c r="I51" i="14"/>
  <c r="H51" i="14"/>
  <c r="G51" i="14"/>
  <c r="G50" i="14"/>
  <c r="G49" i="14"/>
  <c r="J48" i="14"/>
  <c r="I48" i="14"/>
  <c r="H48" i="14"/>
  <c r="G47" i="14"/>
  <c r="G46" i="14" s="1"/>
  <c r="J46" i="14"/>
  <c r="I46" i="14"/>
  <c r="H46" i="14"/>
  <c r="G45" i="14"/>
  <c r="G44" i="14" s="1"/>
  <c r="J44" i="14"/>
  <c r="I44" i="14"/>
  <c r="H44" i="14"/>
  <c r="G43" i="14"/>
  <c r="G42" i="14"/>
  <c r="J41" i="14"/>
  <c r="I41" i="14"/>
  <c r="H41" i="14"/>
  <c r="G41" i="14"/>
  <c r="G40" i="14"/>
  <c r="G39" i="14"/>
  <c r="G38" i="14" s="1"/>
  <c r="J38" i="14"/>
  <c r="I38" i="14"/>
  <c r="H38" i="14"/>
  <c r="G37" i="14"/>
  <c r="G36" i="14" s="1"/>
  <c r="J36" i="14"/>
  <c r="I36" i="14"/>
  <c r="H36" i="14"/>
  <c r="G35" i="14"/>
  <c r="G34" i="14" s="1"/>
  <c r="J34" i="14"/>
  <c r="I34" i="14"/>
  <c r="H34" i="14"/>
  <c r="G31" i="14"/>
  <c r="G30" i="14"/>
  <c r="G29" i="14"/>
  <c r="G28" i="14"/>
  <c r="G27" i="14"/>
  <c r="G26" i="14"/>
  <c r="G25" i="14"/>
  <c r="G24" i="14"/>
  <c r="G23" i="14"/>
  <c r="G22" i="14"/>
  <c r="G21" i="14"/>
  <c r="J20" i="14"/>
  <c r="J18" i="14" s="1"/>
  <c r="I20" i="14"/>
  <c r="I18" i="14" s="1"/>
  <c r="L95" i="10"/>
  <c r="M95" i="10"/>
  <c r="N95" i="10"/>
  <c r="G95" i="10"/>
  <c r="L49" i="10"/>
  <c r="M49" i="10"/>
  <c r="N49" i="10"/>
  <c r="L11" i="10"/>
  <c r="M11" i="10"/>
  <c r="N11" i="10"/>
  <c r="L12" i="10"/>
  <c r="M12" i="10"/>
  <c r="M10" i="10" s="1"/>
  <c r="M9" i="10" s="1"/>
  <c r="N12" i="10"/>
  <c r="N10" i="10" s="1"/>
  <c r="N9" i="10" s="1"/>
  <c r="L14" i="10"/>
  <c r="M14" i="10"/>
  <c r="N14" i="10"/>
  <c r="L16" i="10"/>
  <c r="M16" i="10"/>
  <c r="N16" i="10"/>
  <c r="L17" i="10"/>
  <c r="M17" i="10"/>
  <c r="N17" i="10"/>
  <c r="L18" i="10"/>
  <c r="M18" i="10"/>
  <c r="N18" i="10"/>
  <c r="L20" i="10"/>
  <c r="M20" i="10"/>
  <c r="N20" i="10"/>
  <c r="L21" i="10"/>
  <c r="M21" i="10"/>
  <c r="N21" i="10"/>
  <c r="L22" i="10"/>
  <c r="M22" i="10"/>
  <c r="N22" i="10"/>
  <c r="L23" i="10"/>
  <c r="M23" i="10"/>
  <c r="N23" i="10"/>
  <c r="L24" i="10"/>
  <c r="M24" i="10"/>
  <c r="N24" i="10"/>
  <c r="L25" i="10"/>
  <c r="M25" i="10"/>
  <c r="N25" i="10"/>
  <c r="L27" i="10"/>
  <c r="M27" i="10"/>
  <c r="N27" i="10"/>
  <c r="L28" i="10"/>
  <c r="M28" i="10"/>
  <c r="N28" i="10"/>
  <c r="L29" i="10"/>
  <c r="M29" i="10"/>
  <c r="N29" i="10"/>
  <c r="L30" i="10"/>
  <c r="M30" i="10"/>
  <c r="N30" i="10"/>
  <c r="L31" i="10"/>
  <c r="M31" i="10"/>
  <c r="N31" i="10"/>
  <c r="L32" i="10"/>
  <c r="M32" i="10"/>
  <c r="N32" i="10"/>
  <c r="L33" i="10"/>
  <c r="M33" i="10"/>
  <c r="N33" i="10"/>
  <c r="L34" i="10"/>
  <c r="M34" i="10"/>
  <c r="N34" i="10"/>
  <c r="L35" i="10"/>
  <c r="M35" i="10"/>
  <c r="N35" i="10"/>
  <c r="L36" i="10"/>
  <c r="M36" i="10"/>
  <c r="N36" i="10"/>
  <c r="L37" i="10"/>
  <c r="M37" i="10"/>
  <c r="N37" i="10"/>
  <c r="L38" i="10"/>
  <c r="M38" i="10"/>
  <c r="N38" i="10"/>
  <c r="L39" i="10"/>
  <c r="M39" i="10"/>
  <c r="N39" i="10"/>
  <c r="L40" i="10"/>
  <c r="M40" i="10"/>
  <c r="N40" i="10"/>
  <c r="L41" i="10"/>
  <c r="M41" i="10"/>
  <c r="N41" i="10"/>
  <c r="L42" i="10"/>
  <c r="M42" i="10"/>
  <c r="N42" i="10"/>
  <c r="L43" i="10"/>
  <c r="M43" i="10"/>
  <c r="N43" i="10"/>
  <c r="L44" i="10"/>
  <c r="M44" i="10"/>
  <c r="N44" i="10"/>
  <c r="L45" i="10"/>
  <c r="M45" i="10"/>
  <c r="N45" i="10"/>
  <c r="L46" i="10"/>
  <c r="M46" i="10"/>
  <c r="N46" i="10"/>
  <c r="L47" i="10"/>
  <c r="M47" i="10"/>
  <c r="N47" i="10"/>
  <c r="L51" i="10"/>
  <c r="M51" i="10"/>
  <c r="N51" i="10"/>
  <c r="L52" i="10"/>
  <c r="M52" i="10"/>
  <c r="N52" i="10"/>
  <c r="L53" i="10"/>
  <c r="L54" i="10"/>
  <c r="M54" i="10"/>
  <c r="N54" i="10"/>
  <c r="L56" i="10"/>
  <c r="M56" i="10"/>
  <c r="N56" i="10"/>
  <c r="M57" i="10"/>
  <c r="L58" i="10"/>
  <c r="M58" i="10"/>
  <c r="N58" i="10"/>
  <c r="L60" i="10"/>
  <c r="M60" i="10"/>
  <c r="N60" i="10"/>
  <c r="L62" i="10"/>
  <c r="M62" i="10"/>
  <c r="N62" i="10"/>
  <c r="L63" i="10"/>
  <c r="M63" i="10"/>
  <c r="N63" i="10"/>
  <c r="L64" i="10"/>
  <c r="M64" i="10"/>
  <c r="N64" i="10"/>
  <c r="L67" i="10"/>
  <c r="M67" i="10"/>
  <c r="N67" i="10"/>
  <c r="L68" i="10"/>
  <c r="M68" i="10"/>
  <c r="N68" i="10"/>
  <c r="L69" i="10"/>
  <c r="M69" i="10"/>
  <c r="N69" i="10"/>
  <c r="L70" i="10"/>
  <c r="M70" i="10"/>
  <c r="N70" i="10"/>
  <c r="L71" i="10"/>
  <c r="M71" i="10"/>
  <c r="N71" i="10"/>
  <c r="L73" i="10"/>
  <c r="M73" i="10"/>
  <c r="N73" i="10"/>
  <c r="N74" i="10"/>
  <c r="L75" i="10"/>
  <c r="M75" i="10"/>
  <c r="N75" i="10"/>
  <c r="L76" i="10"/>
  <c r="M76" i="10"/>
  <c r="N76" i="10"/>
  <c r="M77" i="10"/>
  <c r="N77" i="10"/>
  <c r="L78" i="10"/>
  <c r="M78" i="10"/>
  <c r="N78" i="10"/>
  <c r="L79" i="10"/>
  <c r="M79" i="10"/>
  <c r="N79" i="10"/>
  <c r="L80" i="10"/>
  <c r="M80" i="10"/>
  <c r="N80" i="10"/>
  <c r="M81" i="10"/>
  <c r="L83" i="10"/>
  <c r="M83" i="10"/>
  <c r="N83" i="10"/>
  <c r="L84" i="10"/>
  <c r="M84" i="10"/>
  <c r="L85" i="10"/>
  <c r="M85" i="10"/>
  <c r="N85" i="10"/>
  <c r="L86" i="10"/>
  <c r="M86" i="10"/>
  <c r="N86" i="10"/>
  <c r="L87" i="10"/>
  <c r="M87" i="10"/>
  <c r="L89" i="10"/>
  <c r="M89" i="10"/>
  <c r="N89" i="10"/>
  <c r="L90" i="10"/>
  <c r="M90" i="10"/>
  <c r="N90" i="10"/>
  <c r="L91" i="10"/>
  <c r="M91" i="10"/>
  <c r="N91" i="10"/>
  <c r="L92" i="10"/>
  <c r="M92" i="10"/>
  <c r="N92" i="10"/>
  <c r="L94" i="10"/>
  <c r="M94" i="10"/>
  <c r="N94" i="10"/>
  <c r="L97" i="10"/>
  <c r="M97" i="10"/>
  <c r="N97" i="10"/>
  <c r="L98" i="10"/>
  <c r="M98" i="10"/>
  <c r="N98" i="10"/>
  <c r="L99" i="10"/>
  <c r="M99" i="10"/>
  <c r="N99" i="10"/>
  <c r="L100" i="10"/>
  <c r="M100" i="10"/>
  <c r="N100" i="10"/>
  <c r="L101" i="10"/>
  <c r="M101" i="10"/>
  <c r="N101" i="10"/>
  <c r="L102" i="10"/>
  <c r="M102" i="10"/>
  <c r="N102" i="10"/>
  <c r="L104" i="10"/>
  <c r="M104" i="10"/>
  <c r="N104" i="10"/>
  <c r="L105" i="10"/>
  <c r="M105" i="10"/>
  <c r="N105" i="10"/>
  <c r="L106" i="10"/>
  <c r="M106" i="10"/>
  <c r="N106" i="10"/>
  <c r="L107" i="10"/>
  <c r="M107" i="10"/>
  <c r="N107" i="10"/>
  <c r="L108" i="10"/>
  <c r="M108" i="10"/>
  <c r="N108" i="10"/>
  <c r="L109" i="10"/>
  <c r="M109" i="10"/>
  <c r="N109" i="10"/>
  <c r="L110" i="10"/>
  <c r="M110" i="10"/>
  <c r="N110" i="10"/>
  <c r="L112" i="10"/>
  <c r="M112" i="10"/>
  <c r="N112" i="10"/>
  <c r="L113" i="10"/>
  <c r="M113" i="10"/>
  <c r="N113" i="10"/>
  <c r="L114" i="10"/>
  <c r="M114" i="10"/>
  <c r="N114" i="10"/>
  <c r="L115" i="10"/>
  <c r="M115" i="10"/>
  <c r="N115" i="10"/>
  <c r="L116" i="10"/>
  <c r="M116" i="10"/>
  <c r="N116" i="10"/>
  <c r="L118" i="10"/>
  <c r="M118" i="10"/>
  <c r="N118" i="10"/>
  <c r="L119" i="10"/>
  <c r="K119" i="10" s="1"/>
  <c r="M119" i="10"/>
  <c r="G119" i="10"/>
  <c r="G116" i="10"/>
  <c r="G115" i="10"/>
  <c r="G114" i="10"/>
  <c r="G113" i="10"/>
  <c r="G112" i="10"/>
  <c r="J111" i="10"/>
  <c r="J103" i="10" s="1"/>
  <c r="I111" i="10"/>
  <c r="H111" i="10"/>
  <c r="H103" i="10" s="1"/>
  <c r="G110" i="10"/>
  <c r="G109" i="10"/>
  <c r="G108" i="10"/>
  <c r="G107" i="10"/>
  <c r="G106" i="10"/>
  <c r="G105" i="10"/>
  <c r="I103" i="10"/>
  <c r="G102" i="10"/>
  <c r="G101" i="10"/>
  <c r="G100" i="10"/>
  <c r="G99" i="10"/>
  <c r="G98" i="10"/>
  <c r="J96" i="10"/>
  <c r="J88" i="10" s="1"/>
  <c r="I96" i="10"/>
  <c r="H96" i="10"/>
  <c r="G94" i="10"/>
  <c r="G93" i="10"/>
  <c r="G92" i="10"/>
  <c r="G91" i="10"/>
  <c r="G90" i="10"/>
  <c r="I88" i="10"/>
  <c r="G87" i="10"/>
  <c r="G86" i="10"/>
  <c r="G85" i="10"/>
  <c r="G84" i="10"/>
  <c r="J82" i="10"/>
  <c r="I82" i="10"/>
  <c r="H82" i="10"/>
  <c r="G81" i="10"/>
  <c r="G80" i="10"/>
  <c r="G79" i="10"/>
  <c r="G78" i="10"/>
  <c r="G77" i="10"/>
  <c r="G76" i="10"/>
  <c r="G75" i="10"/>
  <c r="G74" i="10"/>
  <c r="J72" i="10"/>
  <c r="I72" i="10"/>
  <c r="H72" i="10"/>
  <c r="G71" i="10"/>
  <c r="G70" i="10"/>
  <c r="G69" i="10"/>
  <c r="G68" i="10"/>
  <c r="J66" i="10"/>
  <c r="I66" i="10"/>
  <c r="H66" i="10"/>
  <c r="H61" i="10"/>
  <c r="G64" i="10"/>
  <c r="G63" i="10"/>
  <c r="J61" i="10"/>
  <c r="I61" i="10"/>
  <c r="G60" i="10"/>
  <c r="G58" i="10"/>
  <c r="J55" i="10"/>
  <c r="G57" i="10"/>
  <c r="I55" i="10"/>
  <c r="H55" i="10"/>
  <c r="G54" i="10"/>
  <c r="G53" i="10"/>
  <c r="G52" i="10"/>
  <c r="J50" i="10"/>
  <c r="I50" i="10"/>
  <c r="H50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J26" i="10"/>
  <c r="I26" i="10"/>
  <c r="H26" i="10"/>
  <c r="G25" i="10"/>
  <c r="G24" i="10"/>
  <c r="G23" i="10"/>
  <c r="G22" i="10"/>
  <c r="G21" i="10"/>
  <c r="G18" i="10"/>
  <c r="G17" i="10"/>
  <c r="J15" i="10"/>
  <c r="I15" i="10"/>
  <c r="H15" i="10"/>
  <c r="G14" i="10"/>
  <c r="G12" i="10"/>
  <c r="G10" i="10" s="1"/>
  <c r="G9" i="10" s="1"/>
  <c r="J10" i="10"/>
  <c r="J9" i="10" s="1"/>
  <c r="I10" i="10"/>
  <c r="I9" i="10" s="1"/>
  <c r="H10" i="10"/>
  <c r="H9" i="10" s="1"/>
  <c r="K73" i="14" l="1"/>
  <c r="K70" i="14"/>
  <c r="K66" i="14"/>
  <c r="K45" i="14"/>
  <c r="K44" i="14" s="1"/>
  <c r="K39" i="14"/>
  <c r="K38" i="14" s="1"/>
  <c r="K23" i="14"/>
  <c r="K61" i="14"/>
  <c r="K69" i="14"/>
  <c r="K65" i="14"/>
  <c r="K50" i="14"/>
  <c r="K43" i="14"/>
  <c r="K37" i="14"/>
  <c r="K36" i="14" s="1"/>
  <c r="M20" i="14"/>
  <c r="M18" i="14" s="1"/>
  <c r="K26" i="14"/>
  <c r="K22" i="14"/>
  <c r="G48" i="14"/>
  <c r="K82" i="14"/>
  <c r="M62" i="14"/>
  <c r="K52" i="14"/>
  <c r="K51" i="14" s="1"/>
  <c r="N48" i="14"/>
  <c r="K74" i="14"/>
  <c r="M48" i="14"/>
  <c r="H19" i="10"/>
  <c r="I19" i="10"/>
  <c r="I13" i="10" s="1"/>
  <c r="I117" i="10" s="1"/>
  <c r="I120" i="10" s="1"/>
  <c r="K75" i="14"/>
  <c r="K71" i="14"/>
  <c r="K67" i="14"/>
  <c r="K63" i="14"/>
  <c r="K54" i="14"/>
  <c r="K47" i="14"/>
  <c r="K46" i="14" s="1"/>
  <c r="K40" i="14"/>
  <c r="K33" i="14"/>
  <c r="K28" i="14"/>
  <c r="K24" i="14"/>
  <c r="K19" i="14"/>
  <c r="J19" i="10"/>
  <c r="J13" i="10" s="1"/>
  <c r="K80" i="14"/>
  <c r="K68" i="14"/>
  <c r="K64" i="14"/>
  <c r="K49" i="14"/>
  <c r="K48" i="14" s="1"/>
  <c r="K42" i="14"/>
  <c r="K41" i="14" s="1"/>
  <c r="K35" i="14"/>
  <c r="K34" i="14" s="1"/>
  <c r="K25" i="14"/>
  <c r="L34" i="14"/>
  <c r="L36" i="14"/>
  <c r="L38" i="14"/>
  <c r="L41" i="14"/>
  <c r="L44" i="14"/>
  <c r="L48" i="14"/>
  <c r="L51" i="14"/>
  <c r="L46" i="14"/>
  <c r="G62" i="14"/>
  <c r="K95" i="10"/>
  <c r="N111" i="10"/>
  <c r="N103" i="10" s="1"/>
  <c r="N66" i="10"/>
  <c r="L96" i="10"/>
  <c r="L111" i="10"/>
  <c r="L103" i="10" s="1"/>
  <c r="M66" i="10"/>
  <c r="L66" i="10"/>
  <c r="M96" i="10"/>
  <c r="M82" i="10"/>
  <c r="M111" i="10"/>
  <c r="M103" i="10" s="1"/>
  <c r="L82" i="10"/>
  <c r="N96" i="10"/>
  <c r="J32" i="14"/>
  <c r="J83" i="14" s="1"/>
  <c r="I32" i="14"/>
  <c r="I83" i="14" s="1"/>
  <c r="G20" i="14"/>
  <c r="G18" i="14" s="1"/>
  <c r="G53" i="14"/>
  <c r="G32" i="14" s="1"/>
  <c r="H20" i="14"/>
  <c r="H18" i="14" s="1"/>
  <c r="H53" i="14"/>
  <c r="H32" i="14" s="1"/>
  <c r="N15" i="10"/>
  <c r="G15" i="10"/>
  <c r="G82" i="10"/>
  <c r="K49" i="10"/>
  <c r="M26" i="10"/>
  <c r="K118" i="10"/>
  <c r="K114" i="10"/>
  <c r="K110" i="10"/>
  <c r="K106" i="10"/>
  <c r="K102" i="10"/>
  <c r="K98" i="10"/>
  <c r="K89" i="10"/>
  <c r="K85" i="10"/>
  <c r="K73" i="10"/>
  <c r="K69" i="10"/>
  <c r="K56" i="10"/>
  <c r="K52" i="10"/>
  <c r="K45" i="10"/>
  <c r="K41" i="10"/>
  <c r="K37" i="10"/>
  <c r="K33" i="10"/>
  <c r="K29" i="10"/>
  <c r="K24" i="10"/>
  <c r="K20" i="10"/>
  <c r="K14" i="10"/>
  <c r="K115" i="10"/>
  <c r="K107" i="10"/>
  <c r="K99" i="10"/>
  <c r="K94" i="10"/>
  <c r="K90" i="10"/>
  <c r="K86" i="10"/>
  <c r="K78" i="10"/>
  <c r="K70" i="10"/>
  <c r="K62" i="10"/>
  <c r="K46" i="10"/>
  <c r="K42" i="10"/>
  <c r="K38" i="10"/>
  <c r="K34" i="10"/>
  <c r="K30" i="10"/>
  <c r="N26" i="10"/>
  <c r="K25" i="10"/>
  <c r="K21" i="10"/>
  <c r="M15" i="10"/>
  <c r="K16" i="10"/>
  <c r="G55" i="10"/>
  <c r="K116" i="10"/>
  <c r="K112" i="10"/>
  <c r="K108" i="10"/>
  <c r="K104" i="10"/>
  <c r="K100" i="10"/>
  <c r="K67" i="10"/>
  <c r="K63" i="10"/>
  <c r="K58" i="10"/>
  <c r="K54" i="10"/>
  <c r="K47" i="10"/>
  <c r="K43" i="10"/>
  <c r="K39" i="10"/>
  <c r="K35" i="10"/>
  <c r="K31" i="10"/>
  <c r="K27" i="10"/>
  <c r="K22" i="10"/>
  <c r="K17" i="10"/>
  <c r="K11" i="10"/>
  <c r="K113" i="10"/>
  <c r="K105" i="10"/>
  <c r="K101" i="10"/>
  <c r="K68" i="10"/>
  <c r="K64" i="10"/>
  <c r="K60" i="10"/>
  <c r="K51" i="10"/>
  <c r="K44" i="10"/>
  <c r="K40" i="10"/>
  <c r="K36" i="10"/>
  <c r="K32" i="10"/>
  <c r="K28" i="10"/>
  <c r="K23" i="10"/>
  <c r="K18" i="10"/>
  <c r="K12" i="10"/>
  <c r="K10" i="10" s="1"/>
  <c r="K9" i="10" s="1"/>
  <c r="L15" i="10"/>
  <c r="L26" i="10"/>
  <c r="L50" i="10"/>
  <c r="K109" i="10"/>
  <c r="L10" i="10"/>
  <c r="L9" i="10" s="1"/>
  <c r="K91" i="10"/>
  <c r="K83" i="10"/>
  <c r="K79" i="10"/>
  <c r="K75" i="10"/>
  <c r="K71" i="10"/>
  <c r="K97" i="10"/>
  <c r="K92" i="10"/>
  <c r="K80" i="10"/>
  <c r="K76" i="10"/>
  <c r="G111" i="10"/>
  <c r="G103" i="10" s="1"/>
  <c r="G96" i="10"/>
  <c r="G88" i="10" s="1"/>
  <c r="G72" i="10"/>
  <c r="G66" i="10"/>
  <c r="G50" i="10"/>
  <c r="G26" i="10"/>
  <c r="G19" i="10" s="1"/>
  <c r="G65" i="10"/>
  <c r="H88" i="10"/>
  <c r="H13" i="10" l="1"/>
  <c r="L19" i="10"/>
  <c r="M19" i="10"/>
  <c r="D55" i="9"/>
  <c r="E60" i="9"/>
  <c r="E55" i="9" s="1"/>
  <c r="N19" i="10"/>
  <c r="G61" i="10"/>
  <c r="G13" i="10" s="1"/>
  <c r="H117" i="10"/>
  <c r="H120" i="10" s="1"/>
  <c r="J117" i="10"/>
  <c r="J120" i="10" s="1"/>
  <c r="K111" i="10"/>
  <c r="K103" i="10" s="1"/>
  <c r="H83" i="14"/>
  <c r="G83" i="14"/>
  <c r="K66" i="10"/>
  <c r="K96" i="10"/>
  <c r="K15" i="10"/>
  <c r="K26" i="10"/>
  <c r="D73" i="9"/>
  <c r="D72" i="9" s="1"/>
  <c r="E73" i="9"/>
  <c r="E72" i="9" s="1"/>
  <c r="D61" i="9"/>
  <c r="D15" i="9"/>
  <c r="E15" i="9"/>
  <c r="K19" i="10" l="1"/>
  <c r="G117" i="10"/>
  <c r="G120" i="10" s="1"/>
  <c r="D21" i="9"/>
  <c r="D76" i="9" s="1"/>
  <c r="D78" i="14" l="1"/>
  <c r="L78" i="14" s="1"/>
  <c r="F76" i="14"/>
  <c r="N76" i="14" s="1"/>
  <c r="N62" i="14" l="1"/>
  <c r="K76" i="14"/>
  <c r="K78" i="14"/>
  <c r="L62" i="14"/>
  <c r="K62" i="14" l="1"/>
  <c r="D27" i="14"/>
  <c r="L27" i="14" s="1"/>
  <c r="K27" i="14" s="1"/>
  <c r="E61" i="14" l="1"/>
  <c r="M61" i="14" s="1"/>
  <c r="C67" i="14"/>
  <c r="C40" i="14" l="1"/>
  <c r="C80" i="14"/>
  <c r="C43" i="14" l="1"/>
  <c r="D66" i="10" l="1"/>
  <c r="E66" i="10"/>
  <c r="F66" i="10"/>
  <c r="E55" i="10"/>
  <c r="M55" i="10" s="1"/>
  <c r="D50" i="10"/>
  <c r="D15" i="10"/>
  <c r="E15" i="10"/>
  <c r="F15" i="10"/>
  <c r="E20" i="14"/>
  <c r="E18" i="14" s="1"/>
  <c r="D57" i="10"/>
  <c r="F57" i="10"/>
  <c r="N57" i="10" l="1"/>
  <c r="L57" i="10"/>
  <c r="F55" i="10"/>
  <c r="N55" i="10" s="1"/>
  <c r="D55" i="10"/>
  <c r="L55" i="10" s="1"/>
  <c r="K57" i="10" l="1"/>
  <c r="K55" i="10"/>
  <c r="C22" i="9"/>
  <c r="E22" i="9" s="1"/>
  <c r="D81" i="10"/>
  <c r="L81" i="10" s="1"/>
  <c r="E57" i="14" l="1"/>
  <c r="M57" i="14" s="1"/>
  <c r="D57" i="14"/>
  <c r="L57" i="14" s="1"/>
  <c r="D77" i="10" l="1"/>
  <c r="L77" i="10" l="1"/>
  <c r="F65" i="10"/>
  <c r="N65" i="10" s="1"/>
  <c r="E65" i="10"/>
  <c r="M65" i="10" s="1"/>
  <c r="D65" i="10"/>
  <c r="D72" i="14"/>
  <c r="L72" i="14" s="1"/>
  <c r="K72" i="14" s="1"/>
  <c r="L65" i="10" l="1"/>
  <c r="L61" i="10" s="1"/>
  <c r="K77" i="10"/>
  <c r="N61" i="10"/>
  <c r="M61" i="10"/>
  <c r="F57" i="14"/>
  <c r="N57" i="14" s="1"/>
  <c r="K57" i="14" s="1"/>
  <c r="F81" i="10"/>
  <c r="D77" i="14"/>
  <c r="L77" i="14" s="1"/>
  <c r="K77" i="14" s="1"/>
  <c r="K65" i="10" l="1"/>
  <c r="K61" i="10"/>
  <c r="F72" i="10"/>
  <c r="N81" i="10"/>
  <c r="E56" i="14"/>
  <c r="M56" i="14" s="1"/>
  <c r="D56" i="14"/>
  <c r="L56" i="14" s="1"/>
  <c r="K56" i="14" s="1"/>
  <c r="K81" i="10" l="1"/>
  <c r="N72" i="10"/>
  <c r="F21" i="14"/>
  <c r="N21" i="14" s="1"/>
  <c r="N20" i="14" l="1"/>
  <c r="N18" i="14" s="1"/>
  <c r="K21" i="14"/>
  <c r="F20" i="14"/>
  <c r="F18" i="14" s="1"/>
  <c r="F53" i="10"/>
  <c r="F55" i="14"/>
  <c r="N55" i="14" s="1"/>
  <c r="D55" i="14"/>
  <c r="L55" i="14" s="1"/>
  <c r="N53" i="10" l="1"/>
  <c r="N50" i="10" s="1"/>
  <c r="K55" i="14"/>
  <c r="F50" i="10"/>
  <c r="E60" i="14"/>
  <c r="M60" i="14" s="1"/>
  <c r="M53" i="14" s="1"/>
  <c r="M32" i="14" s="1"/>
  <c r="M83" i="14" s="1"/>
  <c r="D60" i="14"/>
  <c r="K53" i="10" l="1"/>
  <c r="K50" i="10" s="1"/>
  <c r="D53" i="14"/>
  <c r="L60" i="14"/>
  <c r="E53" i="14"/>
  <c r="E74" i="10"/>
  <c r="D74" i="10"/>
  <c r="F84" i="10"/>
  <c r="M74" i="10" l="1"/>
  <c r="K60" i="14"/>
  <c r="L53" i="14"/>
  <c r="L32" i="14" s="1"/>
  <c r="N84" i="10"/>
  <c r="K84" i="10" s="1"/>
  <c r="L74" i="10"/>
  <c r="E72" i="10"/>
  <c r="D72" i="10"/>
  <c r="E93" i="10"/>
  <c r="M93" i="10" s="1"/>
  <c r="M88" i="10" s="1"/>
  <c r="D93" i="10"/>
  <c r="F93" i="10"/>
  <c r="N93" i="10" s="1"/>
  <c r="N88" i="10" s="1"/>
  <c r="L72" i="10" l="1"/>
  <c r="L93" i="10"/>
  <c r="K93" i="10" s="1"/>
  <c r="K88" i="10" s="1"/>
  <c r="K74" i="10"/>
  <c r="M72" i="10"/>
  <c r="C65" i="14"/>
  <c r="K72" i="10" l="1"/>
  <c r="L88" i="10"/>
  <c r="F79" i="14"/>
  <c r="N79" i="14" s="1"/>
  <c r="K79" i="14" s="1"/>
  <c r="F59" i="14" l="1"/>
  <c r="N59" i="14" s="1"/>
  <c r="K59" i="14" s="1"/>
  <c r="C59" i="14" l="1"/>
  <c r="C110" i="10"/>
  <c r="C61" i="14" l="1"/>
  <c r="C80" i="10"/>
  <c r="D81" i="14"/>
  <c r="L81" i="14" s="1"/>
  <c r="K81" i="14" s="1"/>
  <c r="D30" i="14"/>
  <c r="L30" i="14" s="1"/>
  <c r="K30" i="14" s="1"/>
  <c r="D31" i="14"/>
  <c r="L31" i="14" s="1"/>
  <c r="K31" i="14" s="1"/>
  <c r="D29" i="14"/>
  <c r="L29" i="14" s="1"/>
  <c r="K29" i="14" l="1"/>
  <c r="K20" i="14" s="1"/>
  <c r="K18" i="14" s="1"/>
  <c r="L20" i="14"/>
  <c r="L18" i="14" s="1"/>
  <c r="L83" i="14" s="1"/>
  <c r="D20" i="14"/>
  <c r="D18" i="14" s="1"/>
  <c r="F58" i="14"/>
  <c r="N58" i="14" s="1"/>
  <c r="F87" i="10"/>
  <c r="C86" i="10"/>
  <c r="K58" i="14" l="1"/>
  <c r="K53" i="14" s="1"/>
  <c r="K32" i="14" s="1"/>
  <c r="K83" i="14" s="1"/>
  <c r="N53" i="14"/>
  <c r="N32" i="14" s="1"/>
  <c r="N83" i="14" s="1"/>
  <c r="N87" i="10"/>
  <c r="F53" i="14"/>
  <c r="N82" i="10" l="1"/>
  <c r="K87" i="10"/>
  <c r="C91" i="10"/>
  <c r="C92" i="10"/>
  <c r="C93" i="10"/>
  <c r="D82" i="10"/>
  <c r="E82" i="10"/>
  <c r="F82" i="10"/>
  <c r="C85" i="10"/>
  <c r="C69" i="10"/>
  <c r="C70" i="10"/>
  <c r="C58" i="10"/>
  <c r="C60" i="10"/>
  <c r="C57" i="10"/>
  <c r="C18" i="10"/>
  <c r="C17" i="10"/>
  <c r="K82" i="10" l="1"/>
  <c r="C55" i="10"/>
  <c r="C15" i="10"/>
  <c r="D26" i="10" l="1"/>
  <c r="E26" i="10"/>
  <c r="F26" i="10"/>
  <c r="C44" i="10"/>
  <c r="C45" i="10"/>
  <c r="F19" i="10" l="1"/>
  <c r="E19" i="10"/>
  <c r="D19" i="10"/>
  <c r="C52" i="9"/>
  <c r="D51" i="14" l="1"/>
  <c r="F51" i="14"/>
  <c r="E51" i="14"/>
  <c r="C50" i="14"/>
  <c r="C49" i="14"/>
  <c r="F48" i="14"/>
  <c r="E48" i="14"/>
  <c r="D48" i="14"/>
  <c r="C47" i="14"/>
  <c r="C46" i="14" s="1"/>
  <c r="F46" i="14"/>
  <c r="E46" i="14"/>
  <c r="D46" i="14"/>
  <c r="C45" i="14"/>
  <c r="C44" i="14" s="1"/>
  <c r="F44" i="14"/>
  <c r="E44" i="14"/>
  <c r="D44" i="14"/>
  <c r="C42" i="14"/>
  <c r="F41" i="14"/>
  <c r="E41" i="14"/>
  <c r="D41" i="14"/>
  <c r="C39" i="14"/>
  <c r="C38" i="14" s="1"/>
  <c r="F38" i="14"/>
  <c r="E38" i="14"/>
  <c r="D38" i="14"/>
  <c r="C37" i="14"/>
  <c r="C36" i="14" s="1"/>
  <c r="F36" i="14"/>
  <c r="E36" i="14"/>
  <c r="D36" i="14"/>
  <c r="C35" i="14"/>
  <c r="F34" i="14"/>
  <c r="F32" i="14" s="1"/>
  <c r="E34" i="14"/>
  <c r="E32" i="14" s="1"/>
  <c r="D34" i="14"/>
  <c r="C34" i="14"/>
  <c r="C82" i="14"/>
  <c r="C81" i="14"/>
  <c r="C79" i="14"/>
  <c r="C78" i="14"/>
  <c r="C77" i="14"/>
  <c r="C76" i="14"/>
  <c r="C75" i="14"/>
  <c r="C74" i="14"/>
  <c r="C73" i="14"/>
  <c r="C72" i="14"/>
  <c r="C71" i="14"/>
  <c r="C70" i="14"/>
  <c r="C69" i="14"/>
  <c r="C68" i="14"/>
  <c r="C66" i="14"/>
  <c r="C64" i="14"/>
  <c r="C63" i="14"/>
  <c r="F62" i="14"/>
  <c r="E62" i="14"/>
  <c r="D62" i="14"/>
  <c r="D32" i="14" l="1"/>
  <c r="D83" i="14" s="1"/>
  <c r="E83" i="14"/>
  <c r="F83" i="14"/>
  <c r="C41" i="14"/>
  <c r="C52" i="14"/>
  <c r="C51" i="14" s="1"/>
  <c r="C48" i="14"/>
  <c r="C62" i="14"/>
  <c r="C30" i="14" l="1"/>
  <c r="C31" i="14"/>
  <c r="C49" i="9" l="1"/>
  <c r="E49" i="9" s="1"/>
  <c r="E48" i="9" s="1"/>
  <c r="E23" i="9" s="1"/>
  <c r="E21" i="9" s="1"/>
  <c r="D61" i="10"/>
  <c r="E61" i="10"/>
  <c r="F61" i="10"/>
  <c r="C66" i="9"/>
  <c r="E66" i="9" s="1"/>
  <c r="C71" i="9"/>
  <c r="E71" i="9" s="1"/>
  <c r="E61" i="9" l="1"/>
  <c r="E76" i="9"/>
  <c r="C119" i="10" l="1"/>
  <c r="E53" i="10" l="1"/>
  <c r="M53" i="10" l="1"/>
  <c r="E50" i="10"/>
  <c r="C14" i="10"/>
  <c r="C56" i="14"/>
  <c r="C60" i="14"/>
  <c r="C55" i="14"/>
  <c r="C58" i="14"/>
  <c r="M50" i="10" l="1"/>
  <c r="C22" i="14"/>
  <c r="C23" i="14"/>
  <c r="C57" i="14"/>
  <c r="C54" i="14" l="1"/>
  <c r="C53" i="14" l="1"/>
  <c r="C32" i="14" s="1"/>
  <c r="C79" i="10" l="1"/>
  <c r="C63" i="10" l="1"/>
  <c r="C65" i="10" l="1"/>
  <c r="C24" i="14" l="1"/>
  <c r="C25" i="14"/>
  <c r="C26" i="14"/>
  <c r="C27" i="14"/>
  <c r="C28" i="14"/>
  <c r="C29" i="14"/>
  <c r="C21" i="14"/>
  <c r="C20" i="14" l="1"/>
  <c r="C18" i="14" s="1"/>
  <c r="C83" i="14" s="1"/>
  <c r="C78" i="10" l="1"/>
  <c r="C81" i="10"/>
  <c r="C76" i="10"/>
  <c r="C75" i="10"/>
  <c r="C90" i="10" l="1"/>
  <c r="C87" i="10"/>
  <c r="C84" i="10"/>
  <c r="C74" i="10"/>
  <c r="C82" i="10" l="1"/>
  <c r="C68" i="10" l="1"/>
  <c r="C53" i="10"/>
  <c r="C54" i="10"/>
  <c r="C52" i="10"/>
  <c r="C66" i="10" l="1"/>
  <c r="C50" i="10"/>
  <c r="C22" i="10" l="1"/>
  <c r="C23" i="10"/>
  <c r="C24" i="10"/>
  <c r="C25" i="10"/>
  <c r="C21" i="10"/>
  <c r="D111" i="10" l="1"/>
  <c r="E111" i="10"/>
  <c r="F111" i="10"/>
  <c r="C115" i="10"/>
  <c r="C106" i="10"/>
  <c r="C109" i="10"/>
  <c r="C107" i="10"/>
  <c r="C108" i="10"/>
  <c r="C112" i="10"/>
  <c r="C113" i="10"/>
  <c r="C114" i="10"/>
  <c r="C116" i="10"/>
  <c r="C105" i="10"/>
  <c r="E103" i="10" l="1"/>
  <c r="F103" i="10"/>
  <c r="D103" i="10"/>
  <c r="C111" i="10"/>
  <c r="C24" i="9"/>
  <c r="C103" i="10" l="1"/>
  <c r="C46" i="10"/>
  <c r="C29" i="10"/>
  <c r="C30" i="10"/>
  <c r="C31" i="10"/>
  <c r="C32" i="10"/>
  <c r="C33" i="10"/>
  <c r="C35" i="10"/>
  <c r="C36" i="10"/>
  <c r="C34" i="10"/>
  <c r="C37" i="10"/>
  <c r="C38" i="10"/>
  <c r="C39" i="10"/>
  <c r="C40" i="10"/>
  <c r="C41" i="10"/>
  <c r="C42" i="10"/>
  <c r="C43" i="10"/>
  <c r="C47" i="10"/>
  <c r="C64" i="10"/>
  <c r="C71" i="10"/>
  <c r="C28" i="10"/>
  <c r="C61" i="10" l="1"/>
  <c r="C77" i="10"/>
  <c r="C72" i="10" s="1"/>
  <c r="C26" i="10"/>
  <c r="D96" i="10"/>
  <c r="E96" i="10"/>
  <c r="F96" i="10"/>
  <c r="C99" i="10"/>
  <c r="C100" i="10"/>
  <c r="C101" i="10"/>
  <c r="C102" i="10"/>
  <c r="C94" i="10"/>
  <c r="C98" i="10"/>
  <c r="D10" i="10"/>
  <c r="E10" i="10"/>
  <c r="F10" i="10"/>
  <c r="C12" i="10"/>
  <c r="E88" i="10" l="1"/>
  <c r="F88" i="10"/>
  <c r="D88" i="10"/>
  <c r="F9" i="10"/>
  <c r="D9" i="10"/>
  <c r="E9" i="10"/>
  <c r="C19" i="10"/>
  <c r="C10" i="10"/>
  <c r="C96" i="10"/>
  <c r="C88" i="10" s="1"/>
  <c r="C73" i="9"/>
  <c r="C72" i="9" s="1"/>
  <c r="C48" i="9"/>
  <c r="C23" i="9" s="1"/>
  <c r="D13" i="10" l="1"/>
  <c r="D117" i="10" s="1"/>
  <c r="E13" i="10"/>
  <c r="E117" i="10" s="1"/>
  <c r="M13" i="10"/>
  <c r="M117" i="10" s="1"/>
  <c r="F13" i="10"/>
  <c r="F117" i="10" s="1"/>
  <c r="N13" i="10"/>
  <c r="N117" i="10" s="1"/>
  <c r="C13" i="10"/>
  <c r="C61" i="9"/>
  <c r="C9" i="10"/>
  <c r="C15" i="9"/>
  <c r="E120" i="10" l="1"/>
  <c r="M120" i="10" s="1"/>
  <c r="D120" i="10"/>
  <c r="L120" i="10" s="1"/>
  <c r="K13" i="10"/>
  <c r="K117" i="10" s="1"/>
  <c r="L13" i="10"/>
  <c r="L117" i="10" s="1"/>
  <c r="F120" i="10"/>
  <c r="N120" i="10" s="1"/>
  <c r="C117" i="10"/>
  <c r="C120" i="10" s="1"/>
  <c r="K120" i="10" l="1"/>
  <c r="A10" i="10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C21" i="9" l="1"/>
  <c r="C76" i="9" s="1"/>
  <c r="A1" i="10"/>
</calcChain>
</file>

<file path=xl/sharedStrings.xml><?xml version="1.0" encoding="utf-8"?>
<sst xmlns="http://schemas.openxmlformats.org/spreadsheetml/2006/main" count="313" uniqueCount="193">
  <si>
    <t>Eil. Nr.</t>
  </si>
  <si>
    <t>Iš viso</t>
  </si>
  <si>
    <t>iš jų:</t>
  </si>
  <si>
    <t>Savivaldybės administracija</t>
  </si>
  <si>
    <t>PAJAMOS</t>
  </si>
  <si>
    <t>Pavadinimas</t>
  </si>
  <si>
    <t xml:space="preserve">Gyventojų pajamų mokestis </t>
  </si>
  <si>
    <t>Žemės mokestis</t>
  </si>
  <si>
    <t>Paveldimo turto mokestis</t>
  </si>
  <si>
    <t>Nekilnojamojo turto mokestis</t>
  </si>
  <si>
    <t>Mokestis už aplinkos teršimą</t>
  </si>
  <si>
    <t>Valstybės rinkliavos</t>
  </si>
  <si>
    <t>Vietinės rinkliavos</t>
  </si>
  <si>
    <t>Duomenų teikimas Suteiktos valstybės pagalbos registrui</t>
  </si>
  <si>
    <t xml:space="preserve">Dalyvavimas rengiant ir vykdant mobilizaciją </t>
  </si>
  <si>
    <t>Valstybinės kalbos vartojimo ir taisyklingumo kontrolė</t>
  </si>
  <si>
    <t>Civilinės būklės aktų registravimas</t>
  </si>
  <si>
    <t>Civilinės saugos organizavimas</t>
  </si>
  <si>
    <t>Gyventojų registro tvarkymas ir duomenų valstybės registrui teikimas</t>
  </si>
  <si>
    <t xml:space="preserve">Socialinės paslaugos </t>
  </si>
  <si>
    <t>Socialinėms išmokoms ir kompensacijoms skaičiuoti ir mokėti</t>
  </si>
  <si>
    <t>Socialinė parama mokiniams</t>
  </si>
  <si>
    <t>socialinės apsaugos</t>
  </si>
  <si>
    <t>Savivaldybių mokykloms (klasėms), turinčioms specialiųjų ugdymosi poreikio mokinių, finansuoti</t>
  </si>
  <si>
    <t>Dividendai</t>
  </si>
  <si>
    <t xml:space="preserve">Mokesčiai už valstybinius gamtos išteklius </t>
  </si>
  <si>
    <t>Pajamos už prekes ir paslaugas</t>
  </si>
  <si>
    <t>Įmokos už išlaikymą švietimo, socialinės apsaugos ir kitose įstaigose</t>
  </si>
  <si>
    <t>ASIGNAVIMAI</t>
  </si>
  <si>
    <t>Asignavimų valdytojas / programos pavadinimas</t>
  </si>
  <si>
    <t>išlaidoms</t>
  </si>
  <si>
    <t>turtui įsigyti</t>
  </si>
  <si>
    <t>iš viso</t>
  </si>
  <si>
    <t>iš jų darbo užmokes-čiui</t>
  </si>
  <si>
    <t>Savivaldybės kontrolės ir audito  tarnyba</t>
  </si>
  <si>
    <t>Savivaldybės valdymo  programa</t>
  </si>
  <si>
    <t>Savivaldybės administracijos veiklos užtikrinimas ir kitų priemonių vykdymas (savivaldybės biudžeto lėšos)</t>
  </si>
  <si>
    <t xml:space="preserve">Savivaldybės administracijos direktoriaus rezervas (savivaldybės biudžeto lėšos) </t>
  </si>
  <si>
    <t>Savivaldybės valdymo  programa (asignavimų valdytojo pajamų įmokos)</t>
  </si>
  <si>
    <t>Savivaldybės valdymo  programa (specialios tikslinės dotacijos valstybinėms (valstybės perduotoms savivaldybėms) funkcijoms atlikti lėšos)</t>
  </si>
  <si>
    <t>Jaunimo teisių apsauga</t>
  </si>
  <si>
    <t xml:space="preserve">Socialinių paslaugų administravimas </t>
  </si>
  <si>
    <t>Socialinėms išmokoms ir kompensacijoms skaičiuoti ir mokėti administravimas</t>
  </si>
  <si>
    <t>Socialinės paramos mokiniams administravimas</t>
  </si>
  <si>
    <t>Savivaldybės valdymo  programa (savivaldybės biudžeto lėšos)</t>
  </si>
  <si>
    <t xml:space="preserve">Aplinkos apsaugos programa </t>
  </si>
  <si>
    <t>Aplinkos apsaugos rėmimo specialioji programa</t>
  </si>
  <si>
    <t>Miesto infrastruktūros objektų priežiūros ir modernizavimo programa (savivaldybės biudžeto lėšos)</t>
  </si>
  <si>
    <t xml:space="preserve">Ugdymo proceso užtikrinimo programa </t>
  </si>
  <si>
    <t>Ugdymo proceso užtikrinimo programa (savivaldybės biudžeto lėšos)</t>
  </si>
  <si>
    <t xml:space="preserve">Kūno kultūros ir sporto plėtros programa </t>
  </si>
  <si>
    <t xml:space="preserve">Kūno kultūros ir sporto plėtros programa (savivaldybės biudžeto lėšos) </t>
  </si>
  <si>
    <t>Socialinės atskirties mažinimo programa (savivaldybės biudžeto lėšos)</t>
  </si>
  <si>
    <t>Aplinkos apsaugos programa</t>
  </si>
  <si>
    <t xml:space="preserve">Miesto infrastruktūros objektų priežiūros ir modernizavimo programa </t>
  </si>
  <si>
    <t>Miesto infrastruktūros objektų priežiūros ir modernizavimo programa (asignavimų valdytojo pajamų įmokos)</t>
  </si>
  <si>
    <t>Ugdymo proceso užtikrinimo programa (specialios tikslinės dotacijos savivaldybėms perduotoms įstaigoms išlaikyti lėšos)</t>
  </si>
  <si>
    <t>Ugdymo proceso užtikrinimo programa</t>
  </si>
  <si>
    <t>Ugdymo proceso užtikrinimo programa (specialios tikslinės dotacijos savivaldybių mokykloms (klasėms), turinčioms specialiųjų ugdymosi poreikio mokinių, finansuoti lėšos)</t>
  </si>
  <si>
    <t>Ugdymo proceso užtikrinimo programa (asignavimų valdytojo pajamų įmokos)</t>
  </si>
  <si>
    <t>Kūno kultūros ir sporto plėtros programa</t>
  </si>
  <si>
    <t>Kūno kultūros ir sporto plėtros programa (asignavimų valdytojo pajamų įmokos)</t>
  </si>
  <si>
    <t>Socialinės atskirties mažinimo programa</t>
  </si>
  <si>
    <t>Socialinės atskirties mažinimo programa (specialios tikslinės dotacijos valstybinėms (valstybės perduotoms savivaldybėms) funkcijoms atlikti lėšos)</t>
  </si>
  <si>
    <t>Socialinėms išmokoms ir kompensacijoms mokėti</t>
  </si>
  <si>
    <t>Socialinės atskirties mažinimo programa (specialios tikslinės dotacijos savivaldybėms perduotoms įstaigoms išlaikyti lėšos)</t>
  </si>
  <si>
    <t>Socialinės atskirties mažinimo programa (asignavimų valdytojo pajamų įmokos)</t>
  </si>
  <si>
    <t>Socialinės atskirties mažinimo programa (asignavimų valdytojo pajamų už gyvenamųjų patalpų nuomą įmokos)</t>
  </si>
  <si>
    <t>Sveikatos apsaugos programa</t>
  </si>
  <si>
    <t>Sveikatos apsaugos programa (specialios tikslinės dotacijos valstybinėms (valstybės perduotoms savivaldybėms) funkcijoms atlikti lėšos)</t>
  </si>
  <si>
    <t>Visuomenės sveikatos rėmimo specialioji programa</t>
  </si>
  <si>
    <t>Visuomenės sveikatos rėmimo specialioji programa (savivaldybės biudžeto lėšos)</t>
  </si>
  <si>
    <t>Susisiekimo sistemos priežiūros ir plėtros programa</t>
  </si>
  <si>
    <t xml:space="preserve">                                                            Klaipėdos miesto savivaldybės tarybos</t>
  </si>
  <si>
    <t xml:space="preserve">                                                            1 priedas</t>
  </si>
  <si>
    <t>Klaipėdos miesto savivaldybės tarybos</t>
  </si>
  <si>
    <t>Jaunimo politikos plėtros programa</t>
  </si>
  <si>
    <t>Gyvenamosios vietos deklaravimo ir gyvenamosios vietos neturinčių asmenų apskaitos duomenų tvarkymas</t>
  </si>
  <si>
    <t xml:space="preserve">Aplinkos apsaugos programa (savivaldybės biudžeto lėšos) </t>
  </si>
  <si>
    <t>Sveikatos apsaugos programa  (savivaldybės biudžeto lėšos)</t>
  </si>
  <si>
    <t>Sveikatos apsaugos programa (asignavimų valdytojo pajamų įmokos)</t>
  </si>
  <si>
    <t>Savivaldybei priskirtų archyvinių dokumentų tvarkymas</t>
  </si>
  <si>
    <t>Žemės ūkio funkcijoms atlikti</t>
  </si>
  <si>
    <t>Nuomos mokestis už valstybinę žemę</t>
  </si>
  <si>
    <t>Tūkst. Eur</t>
  </si>
  <si>
    <t>Iš viso:</t>
  </si>
  <si>
    <t>1. Asignavimų valdytojų pajamų įmokų likučio metų pradžioje lėšos</t>
  </si>
  <si>
    <t>2. Tikslinės paskirties lėšų likučio metų pradžioje lėšos</t>
  </si>
  <si>
    <t>2.1. Aplinkos apsaugos rėmimo specialiosios programos lėšų likučio metų pradžioje lėšos</t>
  </si>
  <si>
    <t xml:space="preserve">2.3. Vietinės rinkliavos už komunalinių atliekų surinkimą iš atliekų turėtojų ir atliekų tvarkytojų lėšų likučio metų pradžioje lėšos </t>
  </si>
  <si>
    <t xml:space="preserve">Miesto urbanistinio planavimo programa </t>
  </si>
  <si>
    <t>2.2. Visuomenės sveikatos rėmimo specialiosios programos lėšų likučio metų pradžioje lėšos</t>
  </si>
  <si>
    <t>3. Savivaldybės biudžeto lėšų likučio metų pradžioje lėšos</t>
  </si>
  <si>
    <t>Kitos neišvardytos pajamos</t>
  </si>
  <si>
    <t>Finansavimo šaltinis / asignavimų valdytojas / programos pavadinimas</t>
  </si>
  <si>
    <t>Neveiksnių asmenų būklės peržiūrėjimui užtikrinti</t>
  </si>
  <si>
    <t>Kultūros plėtros programa (savivaldybės biudžeto lėšos)</t>
  </si>
  <si>
    <t xml:space="preserve">Kultūros plėtros programa </t>
  </si>
  <si>
    <t>Kultūros plėtros programa (asignavimų valdytojo pajamų įmokos)</t>
  </si>
  <si>
    <t xml:space="preserve">Socialinės atskirties mažinimo programa </t>
  </si>
  <si>
    <t>iš jų kreditiniam įsiskolinimui dengti</t>
  </si>
  <si>
    <t>Pajamos už ilgalaikio ir trumpalaikio materialiojo turto nuomą</t>
  </si>
  <si>
    <t>Žemės realizavimo pajamos</t>
  </si>
  <si>
    <t>Pastatų ir statinių realizavimo pajamos</t>
  </si>
  <si>
    <t>Savivaldybių patvirtintoms užimtumo didinimo programoms įgyvendinti</t>
  </si>
  <si>
    <t>Valstybės garantuojamos pirminės teisinės pagalbos teikimas</t>
  </si>
  <si>
    <t xml:space="preserve">Būsto nuomos mokesčio daliai kompensuoti </t>
  </si>
  <si>
    <t xml:space="preserve">2.6. Vietinės rinkliavos už leidimo prekiauti ar teikti paslaugas miesto viešosiose vietose išdavimą lėšų  likučio metų pradžioje lėšos </t>
  </si>
  <si>
    <t>Savivaldybių patvirtintoms užimtumo didinimo programoms įgyvendinti administravimas</t>
  </si>
  <si>
    <t>Būsto nuomos mokesčio daliai kompensuoti administravimas</t>
  </si>
  <si>
    <t>Stiprinti sveikos gyvensenos įgūdžius bendruomenėse bei vykdyti visuomenės sveikatos stebėseną savivaldybėse</t>
  </si>
  <si>
    <t>Plėtoti sveiką gyvenseną ir stiprinti mokinių sveikatos įgūdžius ugdymo įstaigose</t>
  </si>
  <si>
    <t>Savivaldybės valdymo  programa (specialios tikslinės dotacijos savivaldybėms perduotoms įstaigoms išlaikyti lėšos)</t>
  </si>
  <si>
    <t xml:space="preserve">Europos Sąjungos finansinės paramos ir bendrojo finansavimo lėšos </t>
  </si>
  <si>
    <t>Susisiekimo sistemos priežiūros ir plėtros programa (savivaldybės biudžeto lėšos)</t>
  </si>
  <si>
    <t>Sveikatos apsaugos programa (Europos Sąjungos finansinės paramos ir bendrojo finansavimo lėšos)</t>
  </si>
  <si>
    <t>Socialinės atskirties mažinimo programa (Europos Sąjungos finansinės paramos ir bendrojo finansavimo lėšos)</t>
  </si>
  <si>
    <t>Ugdymo proceso užtikrinimo programa (Europos Sąjungos finansinės paramos ir bendrojo finansavimo lėšos)</t>
  </si>
  <si>
    <t>Kūno kultūros ir sporto plėtros programa (Europos Sąjungos finansinės paramos ir bendrojo finansavimo lėšos)</t>
  </si>
  <si>
    <t>Kultūros plėtros programa (Europos Sąjungos finansinės paramos ir bendrojo finansavimo lėšos)</t>
  </si>
  <si>
    <t>Susisiekimo sistemos priežiūros ir plėtros programa (Europos Sąjungos finansinės paramos ir bendrojo finansavimo lėšos)</t>
  </si>
  <si>
    <t>Aplinkos apsaugos programa (Europos Sąjungos finansinės paramos ir bendrojo finansavimo lėšos)</t>
  </si>
  <si>
    <t>MOKESČIAI (2+...+6)</t>
  </si>
  <si>
    <t>Ugdymo reikmėms finansuoti</t>
  </si>
  <si>
    <t>švietimo (be ugdymo reikmėms finansuoti)</t>
  </si>
  <si>
    <t>Savivaldybės erdvinių duomenų rinkinių tvarkymas</t>
  </si>
  <si>
    <t>Ugdymo proceso užtikrinimo programa (specialios tikslinės dotacijos ugdymo reikmėms finansuoti lėšos)</t>
  </si>
  <si>
    <t>Pajamos iš baudų, konfiskuoto turto ir kitų netesybų</t>
  </si>
  <si>
    <t xml:space="preserve">Užtikrinti savižudybių prevencijos priemonių įgyvendinimą </t>
  </si>
  <si>
    <r>
      <rPr>
        <b/>
        <sz val="12"/>
        <rFont val="Times New Roman"/>
        <family val="1"/>
        <charset val="186"/>
      </rPr>
      <t xml:space="preserve">Jaunimo politikos plėtros programa </t>
    </r>
    <r>
      <rPr>
        <sz val="12"/>
        <rFont val="Times New Roman"/>
        <family val="1"/>
        <charset val="186"/>
      </rPr>
      <t>(savivaldybės biudžeto lėšos)</t>
    </r>
  </si>
  <si>
    <r>
      <rPr>
        <b/>
        <sz val="12"/>
        <rFont val="Times New Roman"/>
        <family val="1"/>
        <charset val="186"/>
      </rPr>
      <t>Susisiekimo sistemos priežiūros ir plėtros programa</t>
    </r>
    <r>
      <rPr>
        <sz val="12"/>
        <rFont val="Times New Roman"/>
        <family val="1"/>
        <charset val="186"/>
      </rPr>
      <t xml:space="preserve"> </t>
    </r>
  </si>
  <si>
    <t>2.4. Vietinės rinkliavos už naudojimąsi nustatytomis mokamomis vietomis automobiliams statyti Klaipėdos mieste lėšų likučio metų pradžioje lėšos</t>
  </si>
  <si>
    <t xml:space="preserve">2.5. Vietinės rinkliavos už leidimo atlikti kasinėjimo darbus Savivaldybės viešojo naudojimo teritorijoje lėšų  likučio metų pradžioje lėšos </t>
  </si>
  <si>
    <t>2.7. Už žemės pardavimą gautų lėšų likučio metų pradžioje lėšos</t>
  </si>
  <si>
    <t>2.8. Už privatizuotus butus gautų lėšų likučio metų pradžioje lėšos</t>
  </si>
  <si>
    <t>Kultūros plėtros programa</t>
  </si>
  <si>
    <r>
      <rPr>
        <b/>
        <sz val="12"/>
        <rFont val="Times New Roman"/>
        <family val="1"/>
        <charset val="186"/>
      </rPr>
      <t>Miesto infrastruktūros objektų priežiūros ir modernizavimo programa</t>
    </r>
    <r>
      <rPr>
        <sz val="12"/>
        <rFont val="Times New Roman"/>
        <family val="1"/>
        <charset val="186"/>
      </rPr>
      <t xml:space="preserve"> </t>
    </r>
  </si>
  <si>
    <t>Miesto infrastruktūros objektų priežiūros ir modernizavimo programa (Europos Sąjungos finansinės paramos ir bendrojo finansavimo lėšos)</t>
  </si>
  <si>
    <t xml:space="preserve">Dotacija neformaliajam vaikų švietimui  </t>
  </si>
  <si>
    <t>Ugdymo proceso užtikrinimo programa (dotacijos neformaliajam vaikų švietimui  lėšos)</t>
  </si>
  <si>
    <r>
      <rPr>
        <b/>
        <sz val="12"/>
        <rFont val="Times New Roman"/>
        <family val="1"/>
        <charset val="186"/>
      </rPr>
      <t xml:space="preserve">Miesto urbanistinio planavimo programa </t>
    </r>
    <r>
      <rPr>
        <sz val="12"/>
        <rFont val="Times New Roman"/>
        <family val="1"/>
        <charset val="186"/>
      </rPr>
      <t xml:space="preserve">(savivaldybės biudžeto lėšos) </t>
    </r>
  </si>
  <si>
    <t>paskoloms grąžinti</t>
  </si>
  <si>
    <t xml:space="preserve">2.9. Europos Sąjungos finansinės paramos  ir bendrojo finansavimo lėšų likučio metų pradžioje lėšos </t>
  </si>
  <si>
    <t>KLAIPĖDOS MIESTO SAVIVALDYBĖS 2020 METŲ BIUDŽETAS</t>
  </si>
  <si>
    <t>Savivaldybei priskirtos valstybinės žemės ir kito valstybės turto valdymas, naudojimas ir disponavimas juo patikėjimo teise</t>
  </si>
  <si>
    <t xml:space="preserve">ASIGNAVIMAI IŠ APYVARTINIŲ LĖŠŲ 2020 M. SAUSIO 1 D. LIKUČIO </t>
  </si>
  <si>
    <t>Ekonominės plėtros programa</t>
  </si>
  <si>
    <t>3 priedas</t>
  </si>
  <si>
    <t>Sveikatos apsaugos programa (Valstybės investicijų 2020–2022 metų programoje numatytiems projektams finansuoti lėšos)</t>
  </si>
  <si>
    <t>Onkologijos radioterapijos paslaugų teikimo optimizavimas Klaipėdos universitetinėje ligoninėje</t>
  </si>
  <si>
    <t>Baltijos pr., Šilutės pl. (įskaitant ruožą į Dubysos g. įvažiavimą) ir Vilniaus pl. žiedinės sankryžos Klaipėdos m. rekonstravimas</t>
  </si>
  <si>
    <t>Ekonominės plėtros programa (savivaldybės biudžeto lėšos)</t>
  </si>
  <si>
    <t>Savivaldybės tarybos finansinio, ūkinio bei materialinio aptarnavimo užtikrinimas (savivaldybės biudžeto lėšos)</t>
  </si>
  <si>
    <t>Savivaldybės tarybos ir mero sekretoriato  finansinio, ūkinio bei materialinio aptarnavimo užtikrinimas (savivaldybės biudžeto lėšos)</t>
  </si>
  <si>
    <t>Susisiekimo sistemos priežiūros ir plėtros programa (Valstybės investicijų 2020–2022 metų programoje numatytiems projektams finansuoti lėšos )</t>
  </si>
  <si>
    <t>Kūno kultūros ir sporto plėtros programa (paskolų lėšos)</t>
  </si>
  <si>
    <t>Ugdymo proceso užtikrinimo programa (dotacijos ilgalaikiam materialiajam ir nematerialiajam turtui įsigyti lėšos)</t>
  </si>
  <si>
    <t>Ekonominės plėtros programa  (Europos Sąjungos finansinės paramos ir bendrojo finansavimo lėšos)</t>
  </si>
  <si>
    <t>Valstybinėms (valstybės perduotoms savivaldybėms) funkcijoms atlikti (11+...+32)</t>
  </si>
  <si>
    <t>Savivaldybėms perduotoms įstaigoms išlaikyti (35+36)</t>
  </si>
  <si>
    <t>Specialios tikslinės dotacijos (10+33+34+37+38)</t>
  </si>
  <si>
    <t xml:space="preserve">  Tūkst. Eur</t>
  </si>
  <si>
    <t>DOTACIJOS (8+9+41)</t>
  </si>
  <si>
    <t>Dotacija Klaipėdos Prano Mašioto progimnazijos pastato Klaipėdoje, Varpų g. 3, rekonstravimui (ilgalaikiam materialiajam ir nematerialiajam turtui įsigyti)</t>
  </si>
  <si>
    <t>Valstybės investicijų 2020–2022 metų programoje numatytiems projektams finansuoti (39+40)</t>
  </si>
  <si>
    <t>Iš viso išlaidų:</t>
  </si>
  <si>
    <t>Lyginamasis variantas</t>
  </si>
  <si>
    <t xml:space="preserve">                                                            2020 m. vasario 27 d. sprendimo Nr. T2-27</t>
  </si>
  <si>
    <t>Patvirtinta</t>
  </si>
  <si>
    <t>Pakeitimas</t>
  </si>
  <si>
    <t>Projektas</t>
  </si>
  <si>
    <t>Dotacija tarpinstitucinio bendradarbiavimo koordinatorių pareigybėms išlaikyti</t>
  </si>
  <si>
    <t>Dotacija Politinių kalinių ir tremtinių šeimų sugrįžimo į Lietuvą ir jų aprūpinimo programos įgyvendinimui savivaldybėse</t>
  </si>
  <si>
    <t>Dotacija vietinės reikšmės keliams tiesti, taisyti (remontuoti), rekonstruoti, prižiūrėti, saugaus eismo sąlygoms užtikrinti, šiems keliams inventorizuoti</t>
  </si>
  <si>
    <t>Susisiekimo sistemos priežiūros ir plėtros programa (dotacijos vietinės reikšmės keliams tiesti, taisyti (remontuoti), rekonstruoti, prižiūrėti, saugaus eismo sąlygoms užtikrinti, šiems keliams inventorizuoti lėšos)</t>
  </si>
  <si>
    <t>Savivaldybės valdymo  programa (dotacijos vietinės reikšmės keliams tiesti, taisyti (remontuoti), rekonstruoti, prižiūrėti, saugaus eismo sąlygoms užtikrinti, šiems keliams inventorizuoti lėšos)</t>
  </si>
  <si>
    <t>Savivaldybės valdymo  programa (dotacijos tarpinstitucinio bendradarbiavimo koordinatorių pareigybėms išlaikyti lėšos)</t>
  </si>
  <si>
    <t>Socialinės atskirties mažinimo programa (dotacijos  Politinių kalinių ir tremtinių šeimų sugrįžimo į Lietuvą ir jų aprūpinimo programos įgyvendinimui savivaldybėse lėšos)</t>
  </si>
  <si>
    <t xml:space="preserve">                                                            (Klaipėdos miesto savivaldybės tarybos</t>
  </si>
  <si>
    <t xml:space="preserve">                                                            sprendimo Nr. T2-    redakcija)</t>
  </si>
  <si>
    <t xml:space="preserve">                                                            2020 m.                   d. </t>
  </si>
  <si>
    <t>Kitos dotacijos ir lėšos iš kitų valdymo lygių (42+...+46)</t>
  </si>
  <si>
    <t>KITOS PAJAMOS (48+...+57)</t>
  </si>
  <si>
    <t>MATERIALIOJO IR NEMATERIALIOJO TURTO REALIZAVIMO PAJAMOS (59)</t>
  </si>
  <si>
    <t>Ilgalaikio materialiojo turto realizavimo pajamos (60+61)</t>
  </si>
  <si>
    <t>Iš viso pajamų (1+7+47+58):</t>
  </si>
  <si>
    <t>(Klaipėdos miesto savivaldybės tarybos</t>
  </si>
  <si>
    <t xml:space="preserve">2020 m.                   d. </t>
  </si>
  <si>
    <t>sprendimo Nr. T2-    redakcija)</t>
  </si>
  <si>
    <t>2020 m. vasario 27 d. sprendimo Nr. T2-27</t>
  </si>
  <si>
    <t xml:space="preserve">Pakeitimas </t>
  </si>
  <si>
    <t xml:space="preserve">Projektas </t>
  </si>
  <si>
    <t>Iš viso asignavimų (109-111):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</si>
</sst>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General\."/>
  </numFmts>
  <fonts count="11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b/>
      <sz val="12"/>
      <name val="Times New Roman"/>
      <family val="1"/>
      <charset val="186"/>
    </font>
    <font>
      <sz val="12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i/>
      <sz val="12"/>
      <name val="Times New Roman"/>
      <family val="1"/>
      <charset val="186"/>
    </font>
    <font>
      <sz val="12"/>
      <color indexed="8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1" applyFont="1"/>
    <xf numFmtId="0" fontId="1" fillId="0" borderId="0" xfId="1"/>
    <xf numFmtId="49" fontId="4" fillId="0" borderId="2" xfId="3" applyNumberFormat="1" applyFont="1" applyFill="1" applyBorder="1" applyAlignment="1" applyProtection="1">
      <alignment horizontal="left" wrapText="1"/>
      <protection hidden="1"/>
    </xf>
    <xf numFmtId="49" fontId="2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2" fillId="0" borderId="0" xfId="1" applyFont="1" applyFill="1"/>
    <xf numFmtId="0" fontId="1" fillId="0" borderId="0" xfId="1" applyFont="1"/>
    <xf numFmtId="0" fontId="4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165" fontId="2" fillId="0" borderId="2" xfId="1" applyNumberFormat="1" applyFont="1" applyFill="1" applyBorder="1" applyAlignment="1">
      <alignment horizontal="center"/>
    </xf>
    <xf numFmtId="0" fontId="5" fillId="0" borderId="0" xfId="1" applyFont="1" applyAlignment="1">
      <alignment horizontal="center"/>
    </xf>
    <xf numFmtId="0" fontId="1" fillId="0" borderId="1" xfId="1" applyBorder="1"/>
    <xf numFmtId="164" fontId="4" fillId="0" borderId="2" xfId="1" applyNumberFormat="1" applyFont="1" applyFill="1" applyBorder="1" applyAlignment="1">
      <alignment horizontal="right" wrapText="1"/>
    </xf>
    <xf numFmtId="164" fontId="2" fillId="0" borderId="2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9" fontId="1" fillId="0" borderId="0" xfId="8" applyFont="1"/>
    <xf numFmtId="164" fontId="0" fillId="0" borderId="0" xfId="0" applyNumberFormat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justify" vertical="justify"/>
    </xf>
    <xf numFmtId="0" fontId="4" fillId="0" borderId="0" xfId="1" applyFont="1" applyFill="1" applyBorder="1" applyAlignment="1">
      <alignment horizontal="center"/>
    </xf>
    <xf numFmtId="0" fontId="4" fillId="0" borderId="0" xfId="1" applyFont="1" applyFill="1" applyBorder="1" applyAlignment="1"/>
    <xf numFmtId="0" fontId="2" fillId="0" borderId="0" xfId="1" applyFont="1" applyFill="1" applyBorder="1"/>
    <xf numFmtId="22" fontId="2" fillId="0" borderId="0" xfId="1" applyNumberFormat="1" applyFont="1" applyFill="1" applyBorder="1"/>
    <xf numFmtId="0" fontId="4" fillId="0" borderId="0" xfId="1" applyFont="1" applyFill="1" applyBorder="1"/>
    <xf numFmtId="0" fontId="2" fillId="0" borderId="0" xfId="1" applyFont="1" applyBorder="1"/>
    <xf numFmtId="0" fontId="4" fillId="0" borderId="0" xfId="1" applyFont="1"/>
    <xf numFmtId="164" fontId="4" fillId="0" borderId="2" xfId="1" applyNumberFormat="1" applyFont="1" applyFill="1" applyBorder="1"/>
    <xf numFmtId="164" fontId="2" fillId="0" borderId="2" xfId="1" applyNumberFormat="1" applyFont="1" applyFill="1" applyBorder="1"/>
    <xf numFmtId="0" fontId="7" fillId="0" borderId="0" xfId="0" applyFont="1"/>
    <xf numFmtId="49" fontId="8" fillId="0" borderId="2" xfId="3" applyNumberFormat="1" applyFont="1" applyFill="1" applyBorder="1" applyAlignment="1" applyProtection="1">
      <alignment horizontal="left" wrapText="1"/>
      <protection hidden="1"/>
    </xf>
    <xf numFmtId="0" fontId="2" fillId="0" borderId="2" xfId="0" applyFont="1" applyFill="1" applyBorder="1" applyAlignment="1">
      <alignment wrapText="1"/>
    </xf>
    <xf numFmtId="164" fontId="2" fillId="0" borderId="2" xfId="1" applyNumberFormat="1" applyFont="1" applyFill="1" applyBorder="1" applyAlignment="1">
      <alignment horizontal="right" wrapText="1"/>
    </xf>
    <xf numFmtId="9" fontId="2" fillId="0" borderId="0" xfId="8" applyFont="1" applyFill="1" applyBorder="1" applyAlignment="1">
      <alignment horizontal="center"/>
    </xf>
    <xf numFmtId="9" fontId="2" fillId="0" borderId="0" xfId="8" applyFont="1" applyFill="1" applyBorder="1" applyAlignment="1">
      <alignment horizontal="center" wrapText="1"/>
    </xf>
    <xf numFmtId="9" fontId="2" fillId="0" borderId="0" xfId="8" applyFont="1" applyFill="1" applyBorder="1"/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left"/>
    </xf>
    <xf numFmtId="164" fontId="2" fillId="0" borderId="2" xfId="1" applyNumberFormat="1" applyFont="1" applyFill="1" applyBorder="1" applyAlignment="1">
      <alignment horizontal="left" wrapText="1"/>
    </xf>
    <xf numFmtId="0" fontId="2" fillId="0" borderId="0" xfId="0" applyFont="1" applyFill="1"/>
    <xf numFmtId="0" fontId="2" fillId="0" borderId="0" xfId="7" applyFont="1" applyFill="1" applyAlignment="1">
      <alignment horizontal="left"/>
    </xf>
    <xf numFmtId="0" fontId="2" fillId="0" borderId="0" xfId="7" applyFont="1" applyFill="1"/>
    <xf numFmtId="9" fontId="2" fillId="0" borderId="0" xfId="8" applyFont="1" applyFill="1"/>
    <xf numFmtId="164" fontId="9" fillId="0" borderId="2" xfId="1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wrapText="1"/>
    </xf>
    <xf numFmtId="0" fontId="2" fillId="0" borderId="0" xfId="1" applyFont="1" applyFill="1" applyBorder="1" applyAlignment="1">
      <alignment horizontal="left"/>
    </xf>
    <xf numFmtId="0" fontId="0" fillId="0" borderId="1" xfId="0" applyBorder="1"/>
    <xf numFmtId="0" fontId="2" fillId="0" borderId="2" xfId="1" applyFont="1" applyBorder="1" applyAlignment="1">
      <alignment horizontal="center" vertical="center"/>
    </xf>
    <xf numFmtId="0" fontId="2" fillId="0" borderId="0" xfId="1" applyFont="1" applyAlignment="1">
      <alignment horizontal="left"/>
    </xf>
    <xf numFmtId="0" fontId="2" fillId="0" borderId="0" xfId="1" applyFont="1" applyAlignment="1"/>
    <xf numFmtId="0" fontId="2" fillId="0" borderId="0" xfId="1" applyFont="1" applyFill="1" applyAlignment="1">
      <alignment horizontal="left"/>
    </xf>
    <xf numFmtId="0" fontId="2" fillId="0" borderId="0" xfId="0" applyFont="1" applyFill="1" applyBorder="1" applyAlignment="1">
      <alignment horizontal="left" vertical="justify"/>
    </xf>
    <xf numFmtId="0" fontId="2" fillId="0" borderId="2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 wrapText="1"/>
    </xf>
    <xf numFmtId="0" fontId="4" fillId="0" borderId="0" xfId="1" applyFont="1" applyFill="1" applyAlignment="1">
      <alignment horizontal="center"/>
    </xf>
    <xf numFmtId="0" fontId="2" fillId="0" borderId="0" xfId="1" applyFont="1" applyAlignment="1">
      <alignment horizontal="center"/>
    </xf>
    <xf numFmtId="0" fontId="2" fillId="0" borderId="2" xfId="1" applyFont="1" applyBorder="1"/>
    <xf numFmtId="164" fontId="2" fillId="0" borderId="2" xfId="1" applyNumberFormat="1" applyFont="1" applyBorder="1"/>
    <xf numFmtId="164" fontId="4" fillId="0" borderId="2" xfId="1" applyNumberFormat="1" applyFont="1" applyBorder="1"/>
    <xf numFmtId="0" fontId="4" fillId="0" borderId="0" xfId="1" applyFont="1" applyAlignment="1">
      <alignment horizontal="right"/>
    </xf>
    <xf numFmtId="164" fontId="4" fillId="0" borderId="2" xfId="1" applyNumberFormat="1" applyFont="1" applyFill="1" applyBorder="1" applyAlignment="1">
      <alignment horizontal="left" wrapText="1"/>
    </xf>
    <xf numFmtId="0" fontId="10" fillId="0" borderId="0" xfId="0" applyFont="1"/>
    <xf numFmtId="0" fontId="2" fillId="0" borderId="0" xfId="0" applyFont="1" applyFill="1" applyBorder="1" applyAlignment="1">
      <alignment horizontal="left" vertical="justify"/>
    </xf>
    <xf numFmtId="0" fontId="2" fillId="0" borderId="2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4" fillId="0" borderId="0" xfId="1" applyFont="1" applyFill="1" applyAlignment="1">
      <alignment horizontal="center"/>
    </xf>
    <xf numFmtId="9" fontId="2" fillId="0" borderId="2" xfId="8" applyFont="1" applyFill="1" applyBorder="1" applyAlignment="1">
      <alignment horizontal="center"/>
    </xf>
    <xf numFmtId="0" fontId="2" fillId="0" borderId="1" xfId="1" applyFont="1" applyBorder="1" applyAlignment="1">
      <alignment horizontal="center"/>
    </xf>
  </cellXfs>
  <cellStyles count="9">
    <cellStyle name="Įprastas" xfId="0" builtinId="0"/>
    <cellStyle name="Įprastas 2" xfId="1"/>
    <cellStyle name="Įprastas 3" xfId="2"/>
    <cellStyle name="Įprastas 3 2" xfId="7"/>
    <cellStyle name="Normal 2" xfId="4"/>
    <cellStyle name="Normal_SAVAPYSsssss" xfId="3"/>
    <cellStyle name="Procentai" xfId="8" builtinId="5"/>
    <cellStyle name="Procentai 2" xfId="5"/>
    <cellStyle name="Procentai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6"/>
  <sheetViews>
    <sheetView showZeros="0" topLeftCell="A56" zoomScale="115" zoomScaleNormal="115" workbookViewId="0">
      <selection activeCell="E15" sqref="E15:E76"/>
    </sheetView>
  </sheetViews>
  <sheetFormatPr defaultRowHeight="12.75" x14ac:dyDescent="0.2"/>
  <cols>
    <col min="1" max="1" width="9.140625" style="2"/>
    <col min="2" max="2" width="62.42578125" style="2" customWidth="1"/>
    <col min="3" max="3" width="15.85546875" style="2" customWidth="1"/>
    <col min="4" max="4" width="12.42578125" style="2" customWidth="1"/>
    <col min="5" max="5" width="13.7109375" style="2" customWidth="1"/>
    <col min="6" max="170" width="9.140625" style="2"/>
    <col min="171" max="171" width="60" style="2" customWidth="1"/>
    <col min="172" max="172" width="17.28515625" style="2" customWidth="1"/>
    <col min="173" max="173" width="13.28515625" style="2" customWidth="1"/>
    <col min="174" max="174" width="12" style="2" customWidth="1"/>
    <col min="175" max="426" width="9.140625" style="2"/>
    <col min="427" max="427" width="60" style="2" customWidth="1"/>
    <col min="428" max="428" width="17.28515625" style="2" customWidth="1"/>
    <col min="429" max="429" width="13.28515625" style="2" customWidth="1"/>
    <col min="430" max="430" width="12" style="2" customWidth="1"/>
    <col min="431" max="682" width="9.140625" style="2"/>
    <col min="683" max="683" width="60" style="2" customWidth="1"/>
    <col min="684" max="684" width="17.28515625" style="2" customWidth="1"/>
    <col min="685" max="685" width="13.28515625" style="2" customWidth="1"/>
    <col min="686" max="686" width="12" style="2" customWidth="1"/>
    <col min="687" max="938" width="9.140625" style="2"/>
    <col min="939" max="939" width="60" style="2" customWidth="1"/>
    <col min="940" max="940" width="17.28515625" style="2" customWidth="1"/>
    <col min="941" max="941" width="13.28515625" style="2" customWidth="1"/>
    <col min="942" max="942" width="12" style="2" customWidth="1"/>
    <col min="943" max="1194" width="9.140625" style="2"/>
    <col min="1195" max="1195" width="60" style="2" customWidth="1"/>
    <col min="1196" max="1196" width="17.28515625" style="2" customWidth="1"/>
    <col min="1197" max="1197" width="13.28515625" style="2" customWidth="1"/>
    <col min="1198" max="1198" width="12" style="2" customWidth="1"/>
    <col min="1199" max="1450" width="9.140625" style="2"/>
    <col min="1451" max="1451" width="60" style="2" customWidth="1"/>
    <col min="1452" max="1452" width="17.28515625" style="2" customWidth="1"/>
    <col min="1453" max="1453" width="13.28515625" style="2" customWidth="1"/>
    <col min="1454" max="1454" width="12" style="2" customWidth="1"/>
    <col min="1455" max="1706" width="9.140625" style="2"/>
    <col min="1707" max="1707" width="60" style="2" customWidth="1"/>
    <col min="1708" max="1708" width="17.28515625" style="2" customWidth="1"/>
    <col min="1709" max="1709" width="13.28515625" style="2" customWidth="1"/>
    <col min="1710" max="1710" width="12" style="2" customWidth="1"/>
    <col min="1711" max="1962" width="9.140625" style="2"/>
    <col min="1963" max="1963" width="60" style="2" customWidth="1"/>
    <col min="1964" max="1964" width="17.28515625" style="2" customWidth="1"/>
    <col min="1965" max="1965" width="13.28515625" style="2" customWidth="1"/>
    <col min="1966" max="1966" width="12" style="2" customWidth="1"/>
    <col min="1967" max="2218" width="9.140625" style="2"/>
    <col min="2219" max="2219" width="60" style="2" customWidth="1"/>
    <col min="2220" max="2220" width="17.28515625" style="2" customWidth="1"/>
    <col min="2221" max="2221" width="13.28515625" style="2" customWidth="1"/>
    <col min="2222" max="2222" width="12" style="2" customWidth="1"/>
    <col min="2223" max="2474" width="9.140625" style="2"/>
    <col min="2475" max="2475" width="60" style="2" customWidth="1"/>
    <col min="2476" max="2476" width="17.28515625" style="2" customWidth="1"/>
    <col min="2477" max="2477" width="13.28515625" style="2" customWidth="1"/>
    <col min="2478" max="2478" width="12" style="2" customWidth="1"/>
    <col min="2479" max="2730" width="9.140625" style="2"/>
    <col min="2731" max="2731" width="60" style="2" customWidth="1"/>
    <col min="2732" max="2732" width="17.28515625" style="2" customWidth="1"/>
    <col min="2733" max="2733" width="13.28515625" style="2" customWidth="1"/>
    <col min="2734" max="2734" width="12" style="2" customWidth="1"/>
    <col min="2735" max="2986" width="9.140625" style="2"/>
    <col min="2987" max="2987" width="60" style="2" customWidth="1"/>
    <col min="2988" max="2988" width="17.28515625" style="2" customWidth="1"/>
    <col min="2989" max="2989" width="13.28515625" style="2" customWidth="1"/>
    <col min="2990" max="2990" width="12" style="2" customWidth="1"/>
    <col min="2991" max="3242" width="9.140625" style="2"/>
    <col min="3243" max="3243" width="60" style="2" customWidth="1"/>
    <col min="3244" max="3244" width="17.28515625" style="2" customWidth="1"/>
    <col min="3245" max="3245" width="13.28515625" style="2" customWidth="1"/>
    <col min="3246" max="3246" width="12" style="2" customWidth="1"/>
    <col min="3247" max="3498" width="9.140625" style="2"/>
    <col min="3499" max="3499" width="60" style="2" customWidth="1"/>
    <col min="3500" max="3500" width="17.28515625" style="2" customWidth="1"/>
    <col min="3501" max="3501" width="13.28515625" style="2" customWidth="1"/>
    <col min="3502" max="3502" width="12" style="2" customWidth="1"/>
    <col min="3503" max="3754" width="9.140625" style="2"/>
    <col min="3755" max="3755" width="60" style="2" customWidth="1"/>
    <col min="3756" max="3756" width="17.28515625" style="2" customWidth="1"/>
    <col min="3757" max="3757" width="13.28515625" style="2" customWidth="1"/>
    <col min="3758" max="3758" width="12" style="2" customWidth="1"/>
    <col min="3759" max="4010" width="9.140625" style="2"/>
    <col min="4011" max="4011" width="60" style="2" customWidth="1"/>
    <col min="4012" max="4012" width="17.28515625" style="2" customWidth="1"/>
    <col min="4013" max="4013" width="13.28515625" style="2" customWidth="1"/>
    <col min="4014" max="4014" width="12" style="2" customWidth="1"/>
    <col min="4015" max="4266" width="9.140625" style="2"/>
    <col min="4267" max="4267" width="60" style="2" customWidth="1"/>
    <col min="4268" max="4268" width="17.28515625" style="2" customWidth="1"/>
    <col min="4269" max="4269" width="13.28515625" style="2" customWidth="1"/>
    <col min="4270" max="4270" width="12" style="2" customWidth="1"/>
    <col min="4271" max="4522" width="9.140625" style="2"/>
    <col min="4523" max="4523" width="60" style="2" customWidth="1"/>
    <col min="4524" max="4524" width="17.28515625" style="2" customWidth="1"/>
    <col min="4525" max="4525" width="13.28515625" style="2" customWidth="1"/>
    <col min="4526" max="4526" width="12" style="2" customWidth="1"/>
    <col min="4527" max="4778" width="9.140625" style="2"/>
    <col min="4779" max="4779" width="60" style="2" customWidth="1"/>
    <col min="4780" max="4780" width="17.28515625" style="2" customWidth="1"/>
    <col min="4781" max="4781" width="13.28515625" style="2" customWidth="1"/>
    <col min="4782" max="4782" width="12" style="2" customWidth="1"/>
    <col min="4783" max="5034" width="9.140625" style="2"/>
    <col min="5035" max="5035" width="60" style="2" customWidth="1"/>
    <col min="5036" max="5036" width="17.28515625" style="2" customWidth="1"/>
    <col min="5037" max="5037" width="13.28515625" style="2" customWidth="1"/>
    <col min="5038" max="5038" width="12" style="2" customWidth="1"/>
    <col min="5039" max="5290" width="9.140625" style="2"/>
    <col min="5291" max="5291" width="60" style="2" customWidth="1"/>
    <col min="5292" max="5292" width="17.28515625" style="2" customWidth="1"/>
    <col min="5293" max="5293" width="13.28515625" style="2" customWidth="1"/>
    <col min="5294" max="5294" width="12" style="2" customWidth="1"/>
    <col min="5295" max="5546" width="9.140625" style="2"/>
    <col min="5547" max="5547" width="60" style="2" customWidth="1"/>
    <col min="5548" max="5548" width="17.28515625" style="2" customWidth="1"/>
    <col min="5549" max="5549" width="13.28515625" style="2" customWidth="1"/>
    <col min="5550" max="5550" width="12" style="2" customWidth="1"/>
    <col min="5551" max="5802" width="9.140625" style="2"/>
    <col min="5803" max="5803" width="60" style="2" customWidth="1"/>
    <col min="5804" max="5804" width="17.28515625" style="2" customWidth="1"/>
    <col min="5805" max="5805" width="13.28515625" style="2" customWidth="1"/>
    <col min="5806" max="5806" width="12" style="2" customWidth="1"/>
    <col min="5807" max="6058" width="9.140625" style="2"/>
    <col min="6059" max="6059" width="60" style="2" customWidth="1"/>
    <col min="6060" max="6060" width="17.28515625" style="2" customWidth="1"/>
    <col min="6061" max="6061" width="13.28515625" style="2" customWidth="1"/>
    <col min="6062" max="6062" width="12" style="2" customWidth="1"/>
    <col min="6063" max="6314" width="9.140625" style="2"/>
    <col min="6315" max="6315" width="60" style="2" customWidth="1"/>
    <col min="6316" max="6316" width="17.28515625" style="2" customWidth="1"/>
    <col min="6317" max="6317" width="13.28515625" style="2" customWidth="1"/>
    <col min="6318" max="6318" width="12" style="2" customWidth="1"/>
    <col min="6319" max="6570" width="9.140625" style="2"/>
    <col min="6571" max="6571" width="60" style="2" customWidth="1"/>
    <col min="6572" max="6572" width="17.28515625" style="2" customWidth="1"/>
    <col min="6573" max="6573" width="13.28515625" style="2" customWidth="1"/>
    <col min="6574" max="6574" width="12" style="2" customWidth="1"/>
    <col min="6575" max="6826" width="9.140625" style="2"/>
    <col min="6827" max="6827" width="60" style="2" customWidth="1"/>
    <col min="6828" max="6828" width="17.28515625" style="2" customWidth="1"/>
    <col min="6829" max="6829" width="13.28515625" style="2" customWidth="1"/>
    <col min="6830" max="6830" width="12" style="2" customWidth="1"/>
    <col min="6831" max="7082" width="9.140625" style="2"/>
    <col min="7083" max="7083" width="60" style="2" customWidth="1"/>
    <col min="7084" max="7084" width="17.28515625" style="2" customWidth="1"/>
    <col min="7085" max="7085" width="13.28515625" style="2" customWidth="1"/>
    <col min="7086" max="7086" width="12" style="2" customWidth="1"/>
    <col min="7087" max="7338" width="9.140625" style="2"/>
    <col min="7339" max="7339" width="60" style="2" customWidth="1"/>
    <col min="7340" max="7340" width="17.28515625" style="2" customWidth="1"/>
    <col min="7341" max="7341" width="13.28515625" style="2" customWidth="1"/>
    <col min="7342" max="7342" width="12" style="2" customWidth="1"/>
    <col min="7343" max="7594" width="9.140625" style="2"/>
    <col min="7595" max="7595" width="60" style="2" customWidth="1"/>
    <col min="7596" max="7596" width="17.28515625" style="2" customWidth="1"/>
    <col min="7597" max="7597" width="13.28515625" style="2" customWidth="1"/>
    <col min="7598" max="7598" width="12" style="2" customWidth="1"/>
    <col min="7599" max="7850" width="9.140625" style="2"/>
    <col min="7851" max="7851" width="60" style="2" customWidth="1"/>
    <col min="7852" max="7852" width="17.28515625" style="2" customWidth="1"/>
    <col min="7853" max="7853" width="13.28515625" style="2" customWidth="1"/>
    <col min="7854" max="7854" width="12" style="2" customWidth="1"/>
    <col min="7855" max="8106" width="9.140625" style="2"/>
    <col min="8107" max="8107" width="60" style="2" customWidth="1"/>
    <col min="8108" max="8108" width="17.28515625" style="2" customWidth="1"/>
    <col min="8109" max="8109" width="13.28515625" style="2" customWidth="1"/>
    <col min="8110" max="8110" width="12" style="2" customWidth="1"/>
    <col min="8111" max="8362" width="9.140625" style="2"/>
    <col min="8363" max="8363" width="60" style="2" customWidth="1"/>
    <col min="8364" max="8364" width="17.28515625" style="2" customWidth="1"/>
    <col min="8365" max="8365" width="13.28515625" style="2" customWidth="1"/>
    <col min="8366" max="8366" width="12" style="2" customWidth="1"/>
    <col min="8367" max="8618" width="9.140625" style="2"/>
    <col min="8619" max="8619" width="60" style="2" customWidth="1"/>
    <col min="8620" max="8620" width="17.28515625" style="2" customWidth="1"/>
    <col min="8621" max="8621" width="13.28515625" style="2" customWidth="1"/>
    <col min="8622" max="8622" width="12" style="2" customWidth="1"/>
    <col min="8623" max="8874" width="9.140625" style="2"/>
    <col min="8875" max="8875" width="60" style="2" customWidth="1"/>
    <col min="8876" max="8876" width="17.28515625" style="2" customWidth="1"/>
    <col min="8877" max="8877" width="13.28515625" style="2" customWidth="1"/>
    <col min="8878" max="8878" width="12" style="2" customWidth="1"/>
    <col min="8879" max="9130" width="9.140625" style="2"/>
    <col min="9131" max="9131" width="60" style="2" customWidth="1"/>
    <col min="9132" max="9132" width="17.28515625" style="2" customWidth="1"/>
    <col min="9133" max="9133" width="13.28515625" style="2" customWidth="1"/>
    <col min="9134" max="9134" width="12" style="2" customWidth="1"/>
    <col min="9135" max="9386" width="9.140625" style="2"/>
    <col min="9387" max="9387" width="60" style="2" customWidth="1"/>
    <col min="9388" max="9388" width="17.28515625" style="2" customWidth="1"/>
    <col min="9389" max="9389" width="13.28515625" style="2" customWidth="1"/>
    <col min="9390" max="9390" width="12" style="2" customWidth="1"/>
    <col min="9391" max="9642" width="9.140625" style="2"/>
    <col min="9643" max="9643" width="60" style="2" customWidth="1"/>
    <col min="9644" max="9644" width="17.28515625" style="2" customWidth="1"/>
    <col min="9645" max="9645" width="13.28515625" style="2" customWidth="1"/>
    <col min="9646" max="9646" width="12" style="2" customWidth="1"/>
    <col min="9647" max="9898" width="9.140625" style="2"/>
    <col min="9899" max="9899" width="60" style="2" customWidth="1"/>
    <col min="9900" max="9900" width="17.28515625" style="2" customWidth="1"/>
    <col min="9901" max="9901" width="13.28515625" style="2" customWidth="1"/>
    <col min="9902" max="9902" width="12" style="2" customWidth="1"/>
    <col min="9903" max="10154" width="9.140625" style="2"/>
    <col min="10155" max="10155" width="60" style="2" customWidth="1"/>
    <col min="10156" max="10156" width="17.28515625" style="2" customWidth="1"/>
    <col min="10157" max="10157" width="13.28515625" style="2" customWidth="1"/>
    <col min="10158" max="10158" width="12" style="2" customWidth="1"/>
    <col min="10159" max="10410" width="9.140625" style="2"/>
    <col min="10411" max="10411" width="60" style="2" customWidth="1"/>
    <col min="10412" max="10412" width="17.28515625" style="2" customWidth="1"/>
    <col min="10413" max="10413" width="13.28515625" style="2" customWidth="1"/>
    <col min="10414" max="10414" width="12" style="2" customWidth="1"/>
    <col min="10415" max="10666" width="9.140625" style="2"/>
    <col min="10667" max="10667" width="60" style="2" customWidth="1"/>
    <col min="10668" max="10668" width="17.28515625" style="2" customWidth="1"/>
    <col min="10669" max="10669" width="13.28515625" style="2" customWidth="1"/>
    <col min="10670" max="10670" width="12" style="2" customWidth="1"/>
    <col min="10671" max="10922" width="9.140625" style="2"/>
    <col min="10923" max="10923" width="60" style="2" customWidth="1"/>
    <col min="10924" max="10924" width="17.28515625" style="2" customWidth="1"/>
    <col min="10925" max="10925" width="13.28515625" style="2" customWidth="1"/>
    <col min="10926" max="10926" width="12" style="2" customWidth="1"/>
    <col min="10927" max="11178" width="9.140625" style="2"/>
    <col min="11179" max="11179" width="60" style="2" customWidth="1"/>
    <col min="11180" max="11180" width="17.28515625" style="2" customWidth="1"/>
    <col min="11181" max="11181" width="13.28515625" style="2" customWidth="1"/>
    <col min="11182" max="11182" width="12" style="2" customWidth="1"/>
    <col min="11183" max="11434" width="9.140625" style="2"/>
    <col min="11435" max="11435" width="60" style="2" customWidth="1"/>
    <col min="11436" max="11436" width="17.28515625" style="2" customWidth="1"/>
    <col min="11437" max="11437" width="13.28515625" style="2" customWidth="1"/>
    <col min="11438" max="11438" width="12" style="2" customWidth="1"/>
    <col min="11439" max="11690" width="9.140625" style="2"/>
    <col min="11691" max="11691" width="60" style="2" customWidth="1"/>
    <col min="11692" max="11692" width="17.28515625" style="2" customWidth="1"/>
    <col min="11693" max="11693" width="13.28515625" style="2" customWidth="1"/>
    <col min="11694" max="11694" width="12" style="2" customWidth="1"/>
    <col min="11695" max="11946" width="9.140625" style="2"/>
    <col min="11947" max="11947" width="60" style="2" customWidth="1"/>
    <col min="11948" max="11948" width="17.28515625" style="2" customWidth="1"/>
    <col min="11949" max="11949" width="13.28515625" style="2" customWidth="1"/>
    <col min="11950" max="11950" width="12" style="2" customWidth="1"/>
    <col min="11951" max="12202" width="9.140625" style="2"/>
    <col min="12203" max="12203" width="60" style="2" customWidth="1"/>
    <col min="12204" max="12204" width="17.28515625" style="2" customWidth="1"/>
    <col min="12205" max="12205" width="13.28515625" style="2" customWidth="1"/>
    <col min="12206" max="12206" width="12" style="2" customWidth="1"/>
    <col min="12207" max="12458" width="9.140625" style="2"/>
    <col min="12459" max="12459" width="60" style="2" customWidth="1"/>
    <col min="12460" max="12460" width="17.28515625" style="2" customWidth="1"/>
    <col min="12461" max="12461" width="13.28515625" style="2" customWidth="1"/>
    <col min="12462" max="12462" width="12" style="2" customWidth="1"/>
    <col min="12463" max="12714" width="9.140625" style="2"/>
    <col min="12715" max="12715" width="60" style="2" customWidth="1"/>
    <col min="12716" max="12716" width="17.28515625" style="2" customWidth="1"/>
    <col min="12717" max="12717" width="13.28515625" style="2" customWidth="1"/>
    <col min="12718" max="12718" width="12" style="2" customWidth="1"/>
    <col min="12719" max="12970" width="9.140625" style="2"/>
    <col min="12971" max="12971" width="60" style="2" customWidth="1"/>
    <col min="12972" max="12972" width="17.28515625" style="2" customWidth="1"/>
    <col min="12973" max="12973" width="13.28515625" style="2" customWidth="1"/>
    <col min="12974" max="12974" width="12" style="2" customWidth="1"/>
    <col min="12975" max="13226" width="9.140625" style="2"/>
    <col min="13227" max="13227" width="60" style="2" customWidth="1"/>
    <col min="13228" max="13228" width="17.28515625" style="2" customWidth="1"/>
    <col min="13229" max="13229" width="13.28515625" style="2" customWidth="1"/>
    <col min="13230" max="13230" width="12" style="2" customWidth="1"/>
    <col min="13231" max="13482" width="9.140625" style="2"/>
    <col min="13483" max="13483" width="60" style="2" customWidth="1"/>
    <col min="13484" max="13484" width="17.28515625" style="2" customWidth="1"/>
    <col min="13485" max="13485" width="13.28515625" style="2" customWidth="1"/>
    <col min="13486" max="13486" width="12" style="2" customWidth="1"/>
    <col min="13487" max="13738" width="9.140625" style="2"/>
    <col min="13739" max="13739" width="60" style="2" customWidth="1"/>
    <col min="13740" max="13740" width="17.28515625" style="2" customWidth="1"/>
    <col min="13741" max="13741" width="13.28515625" style="2" customWidth="1"/>
    <col min="13742" max="13742" width="12" style="2" customWidth="1"/>
    <col min="13743" max="13994" width="9.140625" style="2"/>
    <col min="13995" max="13995" width="60" style="2" customWidth="1"/>
    <col min="13996" max="13996" width="17.28515625" style="2" customWidth="1"/>
    <col min="13997" max="13997" width="13.28515625" style="2" customWidth="1"/>
    <col min="13998" max="13998" width="12" style="2" customWidth="1"/>
    <col min="13999" max="14250" width="9.140625" style="2"/>
    <col min="14251" max="14251" width="60" style="2" customWidth="1"/>
    <col min="14252" max="14252" width="17.28515625" style="2" customWidth="1"/>
    <col min="14253" max="14253" width="13.28515625" style="2" customWidth="1"/>
    <col min="14254" max="14254" width="12" style="2" customWidth="1"/>
    <col min="14255" max="14506" width="9.140625" style="2"/>
    <col min="14507" max="14507" width="60" style="2" customWidth="1"/>
    <col min="14508" max="14508" width="17.28515625" style="2" customWidth="1"/>
    <col min="14509" max="14509" width="13.28515625" style="2" customWidth="1"/>
    <col min="14510" max="14510" width="12" style="2" customWidth="1"/>
    <col min="14511" max="14762" width="9.140625" style="2"/>
    <col min="14763" max="14763" width="60" style="2" customWidth="1"/>
    <col min="14764" max="14764" width="17.28515625" style="2" customWidth="1"/>
    <col min="14765" max="14765" width="13.28515625" style="2" customWidth="1"/>
    <col min="14766" max="14766" width="12" style="2" customWidth="1"/>
    <col min="14767" max="15018" width="9.140625" style="2"/>
    <col min="15019" max="15019" width="60" style="2" customWidth="1"/>
    <col min="15020" max="15020" width="17.28515625" style="2" customWidth="1"/>
    <col min="15021" max="15021" width="13.28515625" style="2" customWidth="1"/>
    <col min="15022" max="15022" width="12" style="2" customWidth="1"/>
    <col min="15023" max="15274" width="9.140625" style="2"/>
    <col min="15275" max="15275" width="60" style="2" customWidth="1"/>
    <col min="15276" max="15276" width="17.28515625" style="2" customWidth="1"/>
    <col min="15277" max="15277" width="13.28515625" style="2" customWidth="1"/>
    <col min="15278" max="15278" width="12" style="2" customWidth="1"/>
    <col min="15279" max="15530" width="9.140625" style="2"/>
    <col min="15531" max="15531" width="60" style="2" customWidth="1"/>
    <col min="15532" max="15532" width="17.28515625" style="2" customWidth="1"/>
    <col min="15533" max="15533" width="13.28515625" style="2" customWidth="1"/>
    <col min="15534" max="15534" width="12" style="2" customWidth="1"/>
    <col min="15535" max="15786" width="9.140625" style="2"/>
    <col min="15787" max="15787" width="60" style="2" customWidth="1"/>
    <col min="15788" max="15788" width="17.28515625" style="2" customWidth="1"/>
    <col min="15789" max="15789" width="13.28515625" style="2" customWidth="1"/>
    <col min="15790" max="15790" width="12" style="2" customWidth="1"/>
    <col min="15791" max="16042" width="9.140625" style="2"/>
    <col min="16043" max="16043" width="60" style="2" customWidth="1"/>
    <col min="16044" max="16044" width="17.28515625" style="2" customWidth="1"/>
    <col min="16045" max="16045" width="13.28515625" style="2" customWidth="1"/>
    <col min="16046" max="16046" width="12" style="2" customWidth="1"/>
    <col min="16047" max="16384" width="9.140625" style="2"/>
  </cols>
  <sheetData>
    <row r="1" spans="1:5" ht="15.75" customHeight="1" x14ac:dyDescent="0.25">
      <c r="A1" s="1"/>
      <c r="B1" s="62" t="s">
        <v>166</v>
      </c>
      <c r="C1" s="1"/>
      <c r="D1" s="1"/>
      <c r="E1" s="1"/>
    </row>
    <row r="2" spans="1:5" ht="10.5" customHeight="1" x14ac:dyDescent="0.25">
      <c r="A2" s="1"/>
      <c r="B2" s="1"/>
      <c r="C2" s="1"/>
      <c r="D2" s="1"/>
      <c r="E2" s="1"/>
    </row>
    <row r="3" spans="1:5" customFormat="1" ht="16.5" customHeight="1" x14ac:dyDescent="0.25">
      <c r="A3" s="19"/>
      <c r="B3" s="65" t="s">
        <v>73</v>
      </c>
      <c r="C3" s="65"/>
      <c r="D3" s="32"/>
      <c r="E3" s="32"/>
    </row>
    <row r="4" spans="1:5" customFormat="1" ht="14.25" customHeight="1" x14ac:dyDescent="0.25">
      <c r="A4" s="19"/>
      <c r="B4" s="65" t="s">
        <v>167</v>
      </c>
      <c r="C4" s="65"/>
      <c r="D4" s="32"/>
      <c r="E4" s="32"/>
    </row>
    <row r="5" spans="1:5" customFormat="1" ht="15.75" x14ac:dyDescent="0.25">
      <c r="A5" s="20"/>
      <c r="B5" s="65" t="s">
        <v>74</v>
      </c>
      <c r="C5" s="65"/>
      <c r="D5" s="32"/>
      <c r="E5" s="32"/>
    </row>
    <row r="6" spans="1:5" customFormat="1" ht="15.75" x14ac:dyDescent="0.25">
      <c r="A6" s="20"/>
      <c r="B6" s="51" t="s">
        <v>178</v>
      </c>
      <c r="C6" s="54"/>
      <c r="D6" s="32"/>
      <c r="E6" s="32"/>
    </row>
    <row r="7" spans="1:5" customFormat="1" ht="15.75" x14ac:dyDescent="0.25">
      <c r="A7" s="20"/>
      <c r="B7" s="52" t="s">
        <v>180</v>
      </c>
      <c r="C7" s="54"/>
      <c r="D7" s="32"/>
      <c r="E7" s="32"/>
    </row>
    <row r="8" spans="1:5" customFormat="1" ht="15.75" x14ac:dyDescent="0.25">
      <c r="A8" s="20"/>
      <c r="B8" s="53" t="s">
        <v>179</v>
      </c>
      <c r="C8" s="54"/>
      <c r="D8" s="32"/>
      <c r="E8" s="32"/>
    </row>
    <row r="9" spans="1:5" ht="12.75" customHeight="1" x14ac:dyDescent="0.25">
      <c r="A9" s="21"/>
      <c r="B9" s="22"/>
      <c r="C9" s="22"/>
      <c r="D9" s="1"/>
      <c r="E9" s="1"/>
    </row>
    <row r="10" spans="1:5" ht="15.75" x14ac:dyDescent="0.25">
      <c r="A10" s="23"/>
      <c r="B10" s="24" t="s">
        <v>143</v>
      </c>
      <c r="C10" s="25"/>
      <c r="D10" s="1"/>
      <c r="E10" s="1"/>
    </row>
    <row r="11" spans="1:5" ht="11.25" customHeight="1" x14ac:dyDescent="0.25">
      <c r="A11" s="21"/>
      <c r="B11" s="24"/>
      <c r="C11" s="26"/>
      <c r="D11" s="1"/>
      <c r="E11" s="1"/>
    </row>
    <row r="12" spans="1:5" ht="15.75" x14ac:dyDescent="0.25">
      <c r="A12" s="21"/>
      <c r="B12" s="27" t="s">
        <v>4</v>
      </c>
      <c r="C12" s="48" t="s">
        <v>161</v>
      </c>
      <c r="D12" s="1"/>
      <c r="E12" s="1"/>
    </row>
    <row r="13" spans="1:5" ht="15.75" x14ac:dyDescent="0.2">
      <c r="A13" s="39" t="s">
        <v>0</v>
      </c>
      <c r="B13" s="39" t="s">
        <v>5</v>
      </c>
      <c r="C13" s="39" t="s">
        <v>168</v>
      </c>
      <c r="D13" s="50" t="s">
        <v>169</v>
      </c>
      <c r="E13" s="50" t="s">
        <v>170</v>
      </c>
    </row>
    <row r="14" spans="1:5" s="8" customFormat="1" ht="15.75" x14ac:dyDescent="0.25">
      <c r="A14" s="56">
        <v>1</v>
      </c>
      <c r="B14" s="56">
        <v>2</v>
      </c>
      <c r="C14" s="56">
        <v>3</v>
      </c>
      <c r="D14" s="56">
        <v>3</v>
      </c>
      <c r="E14" s="56">
        <v>3</v>
      </c>
    </row>
    <row r="15" spans="1:5" ht="15.75" customHeight="1" x14ac:dyDescent="0.25">
      <c r="A15" s="11">
        <v>1</v>
      </c>
      <c r="B15" s="9" t="s">
        <v>122</v>
      </c>
      <c r="C15" s="14">
        <f>SUM(C16:C20)</f>
        <v>106537</v>
      </c>
      <c r="D15" s="14">
        <f t="shared" ref="D15:E15" si="0">SUM(D16:D20)</f>
        <v>0</v>
      </c>
      <c r="E15" s="14">
        <f t="shared" si="0"/>
        <v>106537</v>
      </c>
    </row>
    <row r="16" spans="1:5" ht="15" customHeight="1" x14ac:dyDescent="0.25">
      <c r="A16" s="11">
        <v>2</v>
      </c>
      <c r="B16" s="10" t="s">
        <v>6</v>
      </c>
      <c r="C16" s="15">
        <v>97137</v>
      </c>
      <c r="D16" s="60"/>
      <c r="E16" s="60">
        <f>+C16+D16</f>
        <v>97137</v>
      </c>
    </row>
    <row r="17" spans="1:5" ht="15" customHeight="1" x14ac:dyDescent="0.25">
      <c r="A17" s="11">
        <v>3</v>
      </c>
      <c r="B17" s="10" t="s">
        <v>7</v>
      </c>
      <c r="C17" s="15">
        <v>450</v>
      </c>
      <c r="D17" s="60"/>
      <c r="E17" s="60">
        <f t="shared" ref="E17:E22" si="1">+C17+D17</f>
        <v>450</v>
      </c>
    </row>
    <row r="18" spans="1:5" ht="15" customHeight="1" x14ac:dyDescent="0.25">
      <c r="A18" s="11">
        <v>4</v>
      </c>
      <c r="B18" s="10" t="s">
        <v>8</v>
      </c>
      <c r="C18" s="15">
        <v>90</v>
      </c>
      <c r="D18" s="60"/>
      <c r="E18" s="60">
        <f t="shared" si="1"/>
        <v>90</v>
      </c>
    </row>
    <row r="19" spans="1:5" ht="15" customHeight="1" x14ac:dyDescent="0.25">
      <c r="A19" s="11">
        <v>5</v>
      </c>
      <c r="B19" s="10" t="s">
        <v>9</v>
      </c>
      <c r="C19" s="15">
        <v>8410</v>
      </c>
      <c r="D19" s="60"/>
      <c r="E19" s="60">
        <f t="shared" si="1"/>
        <v>8410</v>
      </c>
    </row>
    <row r="20" spans="1:5" ht="15" customHeight="1" x14ac:dyDescent="0.25">
      <c r="A20" s="11">
        <v>6</v>
      </c>
      <c r="B20" s="10" t="s">
        <v>10</v>
      </c>
      <c r="C20" s="15">
        <v>450</v>
      </c>
      <c r="D20" s="60"/>
      <c r="E20" s="60">
        <f t="shared" si="1"/>
        <v>450</v>
      </c>
    </row>
    <row r="21" spans="1:5" ht="15.75" x14ac:dyDescent="0.25">
      <c r="A21" s="11">
        <v>7</v>
      </c>
      <c r="B21" s="9" t="s">
        <v>162</v>
      </c>
      <c r="C21" s="14">
        <f>+C22+C23+C55</f>
        <v>73505.5</v>
      </c>
      <c r="D21" s="14">
        <f t="shared" ref="D21:E21" si="2">+D22+D23+D55</f>
        <v>5171.7</v>
      </c>
      <c r="E21" s="14">
        <f t="shared" si="2"/>
        <v>78677.2</v>
      </c>
    </row>
    <row r="22" spans="1:5" ht="31.5" x14ac:dyDescent="0.25">
      <c r="A22" s="11">
        <v>8</v>
      </c>
      <c r="B22" s="9" t="s">
        <v>113</v>
      </c>
      <c r="C22" s="14">
        <f>315.8+12604.7+13.4+3</f>
        <v>12936.9</v>
      </c>
      <c r="D22" s="61">
        <f>17.8+3.1+0.4+166.2</f>
        <v>187.5</v>
      </c>
      <c r="E22" s="61">
        <f t="shared" si="1"/>
        <v>13124.4</v>
      </c>
    </row>
    <row r="23" spans="1:5" ht="15.75" customHeight="1" x14ac:dyDescent="0.25">
      <c r="A23" s="11">
        <v>9</v>
      </c>
      <c r="B23" s="9" t="s">
        <v>160</v>
      </c>
      <c r="C23" s="14">
        <f>+C24+C47+C48+C51+C52</f>
        <v>60193</v>
      </c>
      <c r="D23" s="14">
        <f t="shared" ref="D23:E23" si="3">+D24+D47+D48+D51+D52</f>
        <v>0</v>
      </c>
      <c r="E23" s="14">
        <f t="shared" si="3"/>
        <v>60193</v>
      </c>
    </row>
    <row r="24" spans="1:5" ht="33.75" customHeight="1" x14ac:dyDescent="0.25">
      <c r="A24" s="11">
        <v>10</v>
      </c>
      <c r="B24" s="10" t="s">
        <v>158</v>
      </c>
      <c r="C24" s="35">
        <f>SUM(C25:C46)</f>
        <v>7998.1</v>
      </c>
      <c r="D24" s="35">
        <f t="shared" ref="D24:E24" si="4">SUM(D25:D46)</f>
        <v>0</v>
      </c>
      <c r="E24" s="35">
        <f t="shared" si="4"/>
        <v>7998.1</v>
      </c>
    </row>
    <row r="25" spans="1:5" ht="15.75" x14ac:dyDescent="0.25">
      <c r="A25" s="11">
        <v>11</v>
      </c>
      <c r="B25" s="5" t="s">
        <v>13</v>
      </c>
      <c r="C25" s="15">
        <v>0.9</v>
      </c>
      <c r="D25" s="60"/>
      <c r="E25" s="60">
        <f t="shared" ref="E25:E47" si="5">+C25+D25</f>
        <v>0.9</v>
      </c>
    </row>
    <row r="26" spans="1:5" ht="15.75" customHeight="1" x14ac:dyDescent="0.25">
      <c r="A26" s="11">
        <v>12</v>
      </c>
      <c r="B26" s="5" t="s">
        <v>14</v>
      </c>
      <c r="C26" s="15">
        <v>23</v>
      </c>
      <c r="D26" s="60"/>
      <c r="E26" s="60">
        <f t="shared" si="5"/>
        <v>23</v>
      </c>
    </row>
    <row r="27" spans="1:5" ht="15.75" customHeight="1" x14ac:dyDescent="0.25">
      <c r="A27" s="11">
        <v>13</v>
      </c>
      <c r="B27" s="5" t="s">
        <v>17</v>
      </c>
      <c r="C27" s="15">
        <v>66.400000000000006</v>
      </c>
      <c r="D27" s="60"/>
      <c r="E27" s="60">
        <f t="shared" si="5"/>
        <v>66.400000000000006</v>
      </c>
    </row>
    <row r="28" spans="1:5" ht="32.25" customHeight="1" x14ac:dyDescent="0.25">
      <c r="A28" s="11">
        <v>14</v>
      </c>
      <c r="B28" s="5" t="s">
        <v>77</v>
      </c>
      <c r="C28" s="15">
        <v>23</v>
      </c>
      <c r="D28" s="60"/>
      <c r="E28" s="60">
        <f t="shared" si="5"/>
        <v>23</v>
      </c>
    </row>
    <row r="29" spans="1:5" ht="15.75" customHeight="1" x14ac:dyDescent="0.25">
      <c r="A29" s="11">
        <v>15</v>
      </c>
      <c r="B29" s="5" t="s">
        <v>15</v>
      </c>
      <c r="C29" s="15">
        <v>15.2</v>
      </c>
      <c r="D29" s="60"/>
      <c r="E29" s="60">
        <f t="shared" si="5"/>
        <v>15.2</v>
      </c>
    </row>
    <row r="30" spans="1:5" ht="15.75" customHeight="1" x14ac:dyDescent="0.25">
      <c r="A30" s="11">
        <v>16</v>
      </c>
      <c r="B30" s="5" t="s">
        <v>81</v>
      </c>
      <c r="C30" s="15">
        <v>75.2</v>
      </c>
      <c r="D30" s="60"/>
      <c r="E30" s="60">
        <f t="shared" si="5"/>
        <v>75.2</v>
      </c>
    </row>
    <row r="31" spans="1:5" ht="15.75" customHeight="1" x14ac:dyDescent="0.25">
      <c r="A31" s="11">
        <v>17</v>
      </c>
      <c r="B31" s="5" t="s">
        <v>105</v>
      </c>
      <c r="C31" s="15">
        <v>34.5</v>
      </c>
      <c r="D31" s="60"/>
      <c r="E31" s="60">
        <f t="shared" si="5"/>
        <v>34.5</v>
      </c>
    </row>
    <row r="32" spans="1:5" ht="15.75" customHeight="1" x14ac:dyDescent="0.25">
      <c r="A32" s="11">
        <v>18</v>
      </c>
      <c r="B32" s="5" t="s">
        <v>16</v>
      </c>
      <c r="C32" s="15">
        <v>85.6</v>
      </c>
      <c r="D32" s="60"/>
      <c r="E32" s="60">
        <f t="shared" si="5"/>
        <v>85.6</v>
      </c>
    </row>
    <row r="33" spans="1:5" ht="34.5" customHeight="1" x14ac:dyDescent="0.25">
      <c r="A33" s="11">
        <v>19</v>
      </c>
      <c r="B33" s="5" t="s">
        <v>18</v>
      </c>
      <c r="C33" s="15">
        <v>2.6</v>
      </c>
      <c r="D33" s="60"/>
      <c r="E33" s="60">
        <f t="shared" si="5"/>
        <v>2.6</v>
      </c>
    </row>
    <row r="34" spans="1:5" ht="34.5" customHeight="1" x14ac:dyDescent="0.25">
      <c r="A34" s="11">
        <v>20</v>
      </c>
      <c r="B34" s="5" t="s">
        <v>144</v>
      </c>
      <c r="C34" s="15">
        <v>0.3</v>
      </c>
      <c r="D34" s="60"/>
      <c r="E34" s="60">
        <f t="shared" si="5"/>
        <v>0.3</v>
      </c>
    </row>
    <row r="35" spans="1:5" ht="15.75" customHeight="1" x14ac:dyDescent="0.25">
      <c r="A35" s="11">
        <v>21</v>
      </c>
      <c r="B35" s="5" t="s">
        <v>82</v>
      </c>
      <c r="C35" s="15">
        <v>5.4</v>
      </c>
      <c r="D35" s="60"/>
      <c r="E35" s="60">
        <f t="shared" si="5"/>
        <v>5.4</v>
      </c>
    </row>
    <row r="36" spans="1:5" ht="19.5" customHeight="1" x14ac:dyDescent="0.25">
      <c r="A36" s="11">
        <v>22</v>
      </c>
      <c r="B36" s="10" t="s">
        <v>40</v>
      </c>
      <c r="C36" s="15">
        <v>19.7</v>
      </c>
      <c r="D36" s="60"/>
      <c r="E36" s="60">
        <f t="shared" si="5"/>
        <v>19.7</v>
      </c>
    </row>
    <row r="37" spans="1:5" ht="31.5" x14ac:dyDescent="0.25">
      <c r="A37" s="11">
        <v>23</v>
      </c>
      <c r="B37" s="5" t="s">
        <v>104</v>
      </c>
      <c r="C37" s="15">
        <v>270.89999999999998</v>
      </c>
      <c r="D37" s="60"/>
      <c r="E37" s="60">
        <f t="shared" si="5"/>
        <v>270.89999999999998</v>
      </c>
    </row>
    <row r="38" spans="1:5" ht="15.75" customHeight="1" x14ac:dyDescent="0.25">
      <c r="A38" s="11">
        <v>24</v>
      </c>
      <c r="B38" s="5" t="s">
        <v>19</v>
      </c>
      <c r="C38" s="15">
        <v>4506.3</v>
      </c>
      <c r="D38" s="60"/>
      <c r="E38" s="60">
        <f t="shared" si="5"/>
        <v>4506.3</v>
      </c>
    </row>
    <row r="39" spans="1:5" ht="15.75" x14ac:dyDescent="0.25">
      <c r="A39" s="11">
        <v>25</v>
      </c>
      <c r="B39" s="5" t="s">
        <v>20</v>
      </c>
      <c r="C39" s="15">
        <v>866.9</v>
      </c>
      <c r="D39" s="60"/>
      <c r="E39" s="60">
        <f t="shared" si="5"/>
        <v>866.9</v>
      </c>
    </row>
    <row r="40" spans="1:5" ht="15.75" customHeight="1" x14ac:dyDescent="0.25">
      <c r="A40" s="11">
        <v>26</v>
      </c>
      <c r="B40" s="5" t="s">
        <v>21</v>
      </c>
      <c r="C40" s="15">
        <v>815.9</v>
      </c>
      <c r="D40" s="60"/>
      <c r="E40" s="60">
        <f t="shared" si="5"/>
        <v>815.9</v>
      </c>
    </row>
    <row r="41" spans="1:5" ht="15.75" x14ac:dyDescent="0.25">
      <c r="A41" s="11">
        <v>27</v>
      </c>
      <c r="B41" s="5" t="s">
        <v>106</v>
      </c>
      <c r="C41" s="15">
        <v>62.8</v>
      </c>
      <c r="D41" s="60"/>
      <c r="E41" s="60">
        <f t="shared" si="5"/>
        <v>62.8</v>
      </c>
    </row>
    <row r="42" spans="1:5" ht="32.25" customHeight="1" x14ac:dyDescent="0.25">
      <c r="A42" s="11">
        <v>28</v>
      </c>
      <c r="B42" s="5" t="s">
        <v>111</v>
      </c>
      <c r="C42" s="15">
        <v>796.1</v>
      </c>
      <c r="D42" s="60"/>
      <c r="E42" s="60">
        <f t="shared" si="5"/>
        <v>796.1</v>
      </c>
    </row>
    <row r="43" spans="1:5" ht="30" customHeight="1" x14ac:dyDescent="0.25">
      <c r="A43" s="11">
        <v>29</v>
      </c>
      <c r="B43" s="5" t="s">
        <v>110</v>
      </c>
      <c r="C43" s="15">
        <v>207.1</v>
      </c>
      <c r="D43" s="60"/>
      <c r="E43" s="60">
        <f t="shared" si="5"/>
        <v>207.1</v>
      </c>
    </row>
    <row r="44" spans="1:5" ht="15.75" x14ac:dyDescent="0.25">
      <c r="A44" s="11">
        <v>30</v>
      </c>
      <c r="B44" s="5" t="s">
        <v>128</v>
      </c>
      <c r="C44" s="15">
        <v>69.8</v>
      </c>
      <c r="D44" s="60"/>
      <c r="E44" s="60">
        <f t="shared" si="5"/>
        <v>69.8</v>
      </c>
    </row>
    <row r="45" spans="1:5" ht="18" customHeight="1" x14ac:dyDescent="0.25">
      <c r="A45" s="11">
        <v>31</v>
      </c>
      <c r="B45" s="5" t="s">
        <v>95</v>
      </c>
      <c r="C45" s="15">
        <v>4.5</v>
      </c>
      <c r="D45" s="60"/>
      <c r="E45" s="60">
        <f t="shared" si="5"/>
        <v>4.5</v>
      </c>
    </row>
    <row r="46" spans="1:5" ht="15" customHeight="1" x14ac:dyDescent="0.25">
      <c r="A46" s="11">
        <v>32</v>
      </c>
      <c r="B46" s="5" t="s">
        <v>125</v>
      </c>
      <c r="C46" s="15">
        <v>46</v>
      </c>
      <c r="D46" s="60"/>
      <c r="E46" s="60">
        <f t="shared" si="5"/>
        <v>46</v>
      </c>
    </row>
    <row r="47" spans="1:5" ht="15" customHeight="1" x14ac:dyDescent="0.25">
      <c r="A47" s="11">
        <v>33</v>
      </c>
      <c r="B47" s="10" t="s">
        <v>123</v>
      </c>
      <c r="C47" s="35">
        <v>44458.5</v>
      </c>
      <c r="D47" s="60"/>
      <c r="E47" s="60">
        <f t="shared" si="5"/>
        <v>44458.5</v>
      </c>
    </row>
    <row r="48" spans="1:5" ht="16.5" customHeight="1" x14ac:dyDescent="0.25">
      <c r="A48" s="11">
        <v>34</v>
      </c>
      <c r="B48" s="10" t="s">
        <v>159</v>
      </c>
      <c r="C48" s="15">
        <f>SUM(C49:C50)</f>
        <v>1184.5</v>
      </c>
      <c r="D48" s="15">
        <f t="shared" ref="D48:E48" si="6">SUM(D49:D50)</f>
        <v>0</v>
      </c>
      <c r="E48" s="15">
        <f t="shared" si="6"/>
        <v>1184.5</v>
      </c>
    </row>
    <row r="49" spans="1:5" ht="14.25" customHeight="1" x14ac:dyDescent="0.25">
      <c r="A49" s="11">
        <v>35</v>
      </c>
      <c r="B49" s="10" t="s">
        <v>124</v>
      </c>
      <c r="C49" s="15">
        <f>523.2+587.3</f>
        <v>1110.5</v>
      </c>
      <c r="D49" s="60"/>
      <c r="E49" s="60">
        <f t="shared" ref="E49:E51" si="7">+C49+D49</f>
        <v>1110.5</v>
      </c>
    </row>
    <row r="50" spans="1:5" ht="15.75" x14ac:dyDescent="0.25">
      <c r="A50" s="11">
        <v>36</v>
      </c>
      <c r="B50" s="10" t="s">
        <v>22</v>
      </c>
      <c r="C50" s="15">
        <v>74</v>
      </c>
      <c r="D50" s="60"/>
      <c r="E50" s="60">
        <f t="shared" si="7"/>
        <v>74</v>
      </c>
    </row>
    <row r="51" spans="1:5" ht="31.5" x14ac:dyDescent="0.25">
      <c r="A51" s="11">
        <v>37</v>
      </c>
      <c r="B51" s="10" t="s">
        <v>23</v>
      </c>
      <c r="C51" s="35">
        <v>0.9</v>
      </c>
      <c r="D51" s="60"/>
      <c r="E51" s="60">
        <f t="shared" si="7"/>
        <v>0.9</v>
      </c>
    </row>
    <row r="52" spans="1:5" ht="29.25" customHeight="1" x14ac:dyDescent="0.25">
      <c r="A52" s="11">
        <v>38</v>
      </c>
      <c r="B52" s="34" t="s">
        <v>164</v>
      </c>
      <c r="C52" s="15">
        <f>+C53+C54</f>
        <v>6551</v>
      </c>
      <c r="D52" s="15">
        <f t="shared" ref="D52:E52" si="8">+D53+D54</f>
        <v>0</v>
      </c>
      <c r="E52" s="15">
        <f t="shared" si="8"/>
        <v>6551</v>
      </c>
    </row>
    <row r="53" spans="1:5" ht="29.25" customHeight="1" x14ac:dyDescent="0.25">
      <c r="A53" s="11">
        <v>39</v>
      </c>
      <c r="B53" s="34" t="s">
        <v>149</v>
      </c>
      <c r="C53" s="15">
        <v>1551</v>
      </c>
      <c r="D53" s="60"/>
      <c r="E53" s="60">
        <f t="shared" ref="E53:E71" si="9">+C53+D53</f>
        <v>1551</v>
      </c>
    </row>
    <row r="54" spans="1:5" ht="29.25" customHeight="1" x14ac:dyDescent="0.25">
      <c r="A54" s="11">
        <v>40</v>
      </c>
      <c r="B54" s="34" t="s">
        <v>150</v>
      </c>
      <c r="C54" s="15">
        <v>5000</v>
      </c>
      <c r="D54" s="60"/>
      <c r="E54" s="60">
        <f t="shared" si="9"/>
        <v>5000</v>
      </c>
    </row>
    <row r="55" spans="1:5" ht="17.25" customHeight="1" x14ac:dyDescent="0.25">
      <c r="A55" s="11">
        <v>41</v>
      </c>
      <c r="B55" s="47" t="s">
        <v>181</v>
      </c>
      <c r="C55" s="16">
        <f>SUM(C56:C60)</f>
        <v>375.6</v>
      </c>
      <c r="D55" s="16">
        <f>SUM(D56:D60)</f>
        <v>4984.2</v>
      </c>
      <c r="E55" s="16">
        <f>SUM(E56:E60)</f>
        <v>5359.8</v>
      </c>
    </row>
    <row r="56" spans="1:5" ht="48" customHeight="1" x14ac:dyDescent="0.25">
      <c r="A56" s="11">
        <v>42</v>
      </c>
      <c r="B56" s="10" t="s">
        <v>163</v>
      </c>
      <c r="C56" s="15">
        <v>120</v>
      </c>
      <c r="D56" s="60"/>
      <c r="E56" s="60">
        <f t="shared" si="9"/>
        <v>120</v>
      </c>
    </row>
    <row r="57" spans="1:5" ht="15.75" x14ac:dyDescent="0.25">
      <c r="A57" s="11">
        <v>43</v>
      </c>
      <c r="B57" s="34" t="s">
        <v>138</v>
      </c>
      <c r="C57" s="15">
        <v>255.6</v>
      </c>
      <c r="D57" s="60"/>
      <c r="E57" s="60">
        <f t="shared" si="9"/>
        <v>255.6</v>
      </c>
    </row>
    <row r="58" spans="1:5" ht="31.5" x14ac:dyDescent="0.25">
      <c r="A58" s="11">
        <v>44</v>
      </c>
      <c r="B58" s="9" t="s">
        <v>171</v>
      </c>
      <c r="C58" s="16"/>
      <c r="D58" s="61">
        <v>30.3</v>
      </c>
      <c r="E58" s="61">
        <f t="shared" si="9"/>
        <v>30.3</v>
      </c>
    </row>
    <row r="59" spans="1:5" ht="31.5" x14ac:dyDescent="0.25">
      <c r="A59" s="11">
        <v>45</v>
      </c>
      <c r="B59" s="9" t="s">
        <v>172</v>
      </c>
      <c r="C59" s="16"/>
      <c r="D59" s="61">
        <v>50</v>
      </c>
      <c r="E59" s="61">
        <f t="shared" si="9"/>
        <v>50</v>
      </c>
    </row>
    <row r="60" spans="1:5" ht="47.25" x14ac:dyDescent="0.25">
      <c r="A60" s="11">
        <v>46</v>
      </c>
      <c r="B60" s="9" t="s">
        <v>173</v>
      </c>
      <c r="C60" s="16"/>
      <c r="D60" s="30">
        <f>4772.1+131.8</f>
        <v>4903.8999999999996</v>
      </c>
      <c r="E60" s="30">
        <f t="shared" si="9"/>
        <v>4903.8999999999996</v>
      </c>
    </row>
    <row r="61" spans="1:5" ht="15.75" x14ac:dyDescent="0.25">
      <c r="A61" s="11">
        <v>47</v>
      </c>
      <c r="B61" s="9" t="s">
        <v>182</v>
      </c>
      <c r="C61" s="16">
        <f>SUM(C62:C71)</f>
        <v>19368.7</v>
      </c>
      <c r="D61" s="16">
        <f t="shared" ref="D61:E61" si="10">SUM(D62:D71)</f>
        <v>0</v>
      </c>
      <c r="E61" s="16">
        <f t="shared" si="10"/>
        <v>19368.7</v>
      </c>
    </row>
    <row r="62" spans="1:5" ht="15.75" x14ac:dyDescent="0.25">
      <c r="A62" s="11">
        <v>48</v>
      </c>
      <c r="B62" s="10" t="s">
        <v>24</v>
      </c>
      <c r="C62" s="15">
        <v>932</v>
      </c>
      <c r="D62" s="60"/>
      <c r="E62" s="60">
        <f t="shared" si="9"/>
        <v>932</v>
      </c>
    </row>
    <row r="63" spans="1:5" ht="15" customHeight="1" x14ac:dyDescent="0.25">
      <c r="A63" s="11">
        <v>49</v>
      </c>
      <c r="B63" s="10" t="s">
        <v>83</v>
      </c>
      <c r="C63" s="15">
        <v>2070</v>
      </c>
      <c r="D63" s="60"/>
      <c r="E63" s="60">
        <f t="shared" si="9"/>
        <v>2070</v>
      </c>
    </row>
    <row r="64" spans="1:5" ht="15.75" customHeight="1" x14ac:dyDescent="0.25">
      <c r="A64" s="11">
        <v>50</v>
      </c>
      <c r="B64" s="10" t="s">
        <v>25</v>
      </c>
      <c r="C64" s="15">
        <v>120</v>
      </c>
      <c r="D64" s="60"/>
      <c r="E64" s="60">
        <f t="shared" si="9"/>
        <v>120</v>
      </c>
    </row>
    <row r="65" spans="1:5" ht="15.75" x14ac:dyDescent="0.25">
      <c r="A65" s="11">
        <v>51</v>
      </c>
      <c r="B65" s="10" t="s">
        <v>26</v>
      </c>
      <c r="C65" s="15">
        <v>1450.1</v>
      </c>
      <c r="D65" s="60"/>
      <c r="E65" s="60">
        <f t="shared" si="9"/>
        <v>1450.1</v>
      </c>
    </row>
    <row r="66" spans="1:5" ht="15.75" x14ac:dyDescent="0.25">
      <c r="A66" s="11">
        <v>52</v>
      </c>
      <c r="B66" s="10" t="s">
        <v>101</v>
      </c>
      <c r="C66" s="15">
        <f>339+1021.3</f>
        <v>1360.3</v>
      </c>
      <c r="D66" s="60"/>
      <c r="E66" s="60">
        <f t="shared" si="9"/>
        <v>1360.3</v>
      </c>
    </row>
    <row r="67" spans="1:5" ht="15.75" x14ac:dyDescent="0.25">
      <c r="A67" s="11">
        <v>53</v>
      </c>
      <c r="B67" s="10" t="s">
        <v>27</v>
      </c>
      <c r="C67" s="15">
        <v>5303.9</v>
      </c>
      <c r="D67" s="60"/>
      <c r="E67" s="60">
        <f t="shared" si="9"/>
        <v>5303.9</v>
      </c>
    </row>
    <row r="68" spans="1:5" ht="15" customHeight="1" x14ac:dyDescent="0.25">
      <c r="A68" s="11">
        <v>54</v>
      </c>
      <c r="B68" s="10" t="s">
        <v>11</v>
      </c>
      <c r="C68" s="15">
        <v>117</v>
      </c>
      <c r="D68" s="60"/>
      <c r="E68" s="60">
        <f t="shared" si="9"/>
        <v>117</v>
      </c>
    </row>
    <row r="69" spans="1:5" ht="15.75" x14ac:dyDescent="0.25">
      <c r="A69" s="11">
        <v>55</v>
      </c>
      <c r="B69" s="10" t="s">
        <v>12</v>
      </c>
      <c r="C69" s="15">
        <v>7348.4</v>
      </c>
      <c r="D69" s="60"/>
      <c r="E69" s="60">
        <f t="shared" si="9"/>
        <v>7348.4</v>
      </c>
    </row>
    <row r="70" spans="1:5" ht="15.75" x14ac:dyDescent="0.25">
      <c r="A70" s="11">
        <v>56</v>
      </c>
      <c r="B70" s="10" t="s">
        <v>127</v>
      </c>
      <c r="C70" s="15">
        <v>400</v>
      </c>
      <c r="D70" s="60"/>
      <c r="E70" s="60">
        <f t="shared" si="9"/>
        <v>400</v>
      </c>
    </row>
    <row r="71" spans="1:5" ht="15.75" x14ac:dyDescent="0.25">
      <c r="A71" s="11">
        <v>57</v>
      </c>
      <c r="B71" s="10" t="s">
        <v>93</v>
      </c>
      <c r="C71" s="15">
        <f>247+20</f>
        <v>267</v>
      </c>
      <c r="D71" s="60"/>
      <c r="E71" s="60">
        <f t="shared" si="9"/>
        <v>267</v>
      </c>
    </row>
    <row r="72" spans="1:5" ht="31.5" x14ac:dyDescent="0.25">
      <c r="A72" s="11">
        <v>58</v>
      </c>
      <c r="B72" s="9" t="s">
        <v>183</v>
      </c>
      <c r="C72" s="30">
        <f>+C73</f>
        <v>1408</v>
      </c>
      <c r="D72" s="30">
        <f t="shared" ref="D72:E72" si="11">+D73</f>
        <v>0</v>
      </c>
      <c r="E72" s="30">
        <f t="shared" si="11"/>
        <v>1408</v>
      </c>
    </row>
    <row r="73" spans="1:5" ht="15.75" x14ac:dyDescent="0.25">
      <c r="A73" s="11">
        <v>59</v>
      </c>
      <c r="B73" s="9" t="s">
        <v>184</v>
      </c>
      <c r="C73" s="30">
        <f>+C74+C75</f>
        <v>1408</v>
      </c>
      <c r="D73" s="30">
        <f t="shared" ref="D73:E73" si="12">+D74+D75</f>
        <v>0</v>
      </c>
      <c r="E73" s="30">
        <f t="shared" si="12"/>
        <v>1408</v>
      </c>
    </row>
    <row r="74" spans="1:5" ht="15.75" x14ac:dyDescent="0.25">
      <c r="A74" s="11">
        <v>60</v>
      </c>
      <c r="B74" s="10" t="s">
        <v>102</v>
      </c>
      <c r="C74" s="31">
        <v>958</v>
      </c>
      <c r="D74" s="60"/>
      <c r="E74" s="60">
        <f t="shared" ref="E74:E75" si="13">+C74+D74</f>
        <v>958</v>
      </c>
    </row>
    <row r="75" spans="1:5" ht="15.75" x14ac:dyDescent="0.25">
      <c r="A75" s="11">
        <v>61</v>
      </c>
      <c r="B75" s="10" t="s">
        <v>103</v>
      </c>
      <c r="C75" s="31">
        <v>450</v>
      </c>
      <c r="D75" s="60"/>
      <c r="E75" s="60">
        <f t="shared" si="13"/>
        <v>450</v>
      </c>
    </row>
    <row r="76" spans="1:5" ht="15.75" x14ac:dyDescent="0.25">
      <c r="A76" s="11">
        <v>62</v>
      </c>
      <c r="B76" s="9" t="s">
        <v>185</v>
      </c>
      <c r="C76" s="30">
        <f>+C72+C61+C21+C15</f>
        <v>200819.20000000001</v>
      </c>
      <c r="D76" s="30">
        <f>+D72+D61+D21+D15</f>
        <v>5171.7</v>
      </c>
      <c r="E76" s="30">
        <f>+E72+E61+E21+E15</f>
        <v>205990.9</v>
      </c>
    </row>
  </sheetData>
  <mergeCells count="3">
    <mergeCell ref="B3:C3"/>
    <mergeCell ref="B4:C4"/>
    <mergeCell ref="B5:C5"/>
  </mergeCells>
  <pageMargins left="1.1023622047244095" right="0.39370078740157483" top="0.7480314960629921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2"/>
  <sheetViews>
    <sheetView showZeros="0" zoomScaleNormal="100" workbookViewId="0">
      <pane xSplit="2" ySplit="8" topLeftCell="C88" activePane="bottomRight" state="frozen"/>
      <selection pane="topRight" activeCell="D1" sqref="D1"/>
      <selection pane="bottomLeft" activeCell="A7" sqref="A7"/>
      <selection pane="bottomRight" activeCell="B95" sqref="B95:N95"/>
    </sheetView>
  </sheetViews>
  <sheetFormatPr defaultColWidth="10.140625" defaultRowHeight="15" x14ac:dyDescent="0.2"/>
  <cols>
    <col min="1" max="1" width="6" style="12" customWidth="1"/>
    <col min="2" max="2" width="44" style="2" customWidth="1"/>
    <col min="3" max="3" width="9.5703125" style="2" customWidth="1"/>
    <col min="4" max="4" width="9.7109375" style="2" customWidth="1"/>
    <col min="5" max="6" width="10" style="2" customWidth="1"/>
    <col min="7" max="7" width="9.5703125" style="2" customWidth="1"/>
    <col min="8" max="8" width="9.7109375" style="2" customWidth="1"/>
    <col min="9" max="10" width="10" style="2" customWidth="1"/>
    <col min="11" max="13" width="10.7109375" style="2" bestFit="1" customWidth="1"/>
    <col min="14" max="14" width="10.28515625" style="2" bestFit="1" customWidth="1"/>
    <col min="15" max="28" width="10.140625" style="2"/>
    <col min="29" max="29" width="6" style="2" customWidth="1"/>
    <col min="30" max="30" width="44" style="2" customWidth="1"/>
    <col min="31" max="31" width="10.7109375" style="2" customWidth="1"/>
    <col min="32" max="32" width="10.140625" style="2" customWidth="1"/>
    <col min="33" max="33" width="10.7109375" style="2" customWidth="1"/>
    <col min="34" max="34" width="11.85546875" style="2" customWidth="1"/>
    <col min="35" max="284" width="10.140625" style="2"/>
    <col min="285" max="285" width="6" style="2" customWidth="1"/>
    <col min="286" max="286" width="44" style="2" customWidth="1"/>
    <col min="287" max="287" width="10.7109375" style="2" customWidth="1"/>
    <col min="288" max="288" width="10.140625" style="2" customWidth="1"/>
    <col min="289" max="289" width="10.7109375" style="2" customWidth="1"/>
    <col min="290" max="290" width="11.85546875" style="2" customWidth="1"/>
    <col min="291" max="540" width="10.140625" style="2"/>
    <col min="541" max="541" width="6" style="2" customWidth="1"/>
    <col min="542" max="542" width="44" style="2" customWidth="1"/>
    <col min="543" max="543" width="10.7109375" style="2" customWidth="1"/>
    <col min="544" max="544" width="10.140625" style="2" customWidth="1"/>
    <col min="545" max="545" width="10.7109375" style="2" customWidth="1"/>
    <col min="546" max="546" width="11.85546875" style="2" customWidth="1"/>
    <col min="547" max="796" width="10.140625" style="2"/>
    <col min="797" max="797" width="6" style="2" customWidth="1"/>
    <col min="798" max="798" width="44" style="2" customWidth="1"/>
    <col min="799" max="799" width="10.7109375" style="2" customWidth="1"/>
    <col min="800" max="800" width="10.140625" style="2" customWidth="1"/>
    <col min="801" max="801" width="10.7109375" style="2" customWidth="1"/>
    <col min="802" max="802" width="11.85546875" style="2" customWidth="1"/>
    <col min="803" max="1052" width="10.140625" style="2"/>
    <col min="1053" max="1053" width="6" style="2" customWidth="1"/>
    <col min="1054" max="1054" width="44" style="2" customWidth="1"/>
    <col min="1055" max="1055" width="10.7109375" style="2" customWidth="1"/>
    <col min="1056" max="1056" width="10.140625" style="2" customWidth="1"/>
    <col min="1057" max="1057" width="10.7109375" style="2" customWidth="1"/>
    <col min="1058" max="1058" width="11.85546875" style="2" customWidth="1"/>
    <col min="1059" max="1308" width="10.140625" style="2"/>
    <col min="1309" max="1309" width="6" style="2" customWidth="1"/>
    <col min="1310" max="1310" width="44" style="2" customWidth="1"/>
    <col min="1311" max="1311" width="10.7109375" style="2" customWidth="1"/>
    <col min="1312" max="1312" width="10.140625" style="2" customWidth="1"/>
    <col min="1313" max="1313" width="10.7109375" style="2" customWidth="1"/>
    <col min="1314" max="1314" width="11.85546875" style="2" customWidth="1"/>
    <col min="1315" max="1564" width="10.140625" style="2"/>
    <col min="1565" max="1565" width="6" style="2" customWidth="1"/>
    <col min="1566" max="1566" width="44" style="2" customWidth="1"/>
    <col min="1567" max="1567" width="10.7109375" style="2" customWidth="1"/>
    <col min="1568" max="1568" width="10.140625" style="2" customWidth="1"/>
    <col min="1569" max="1569" width="10.7109375" style="2" customWidth="1"/>
    <col min="1570" max="1570" width="11.85546875" style="2" customWidth="1"/>
    <col min="1571" max="1820" width="10.140625" style="2"/>
    <col min="1821" max="1821" width="6" style="2" customWidth="1"/>
    <col min="1822" max="1822" width="44" style="2" customWidth="1"/>
    <col min="1823" max="1823" width="10.7109375" style="2" customWidth="1"/>
    <col min="1824" max="1824" width="10.140625" style="2" customWidth="1"/>
    <col min="1825" max="1825" width="10.7109375" style="2" customWidth="1"/>
    <col min="1826" max="1826" width="11.85546875" style="2" customWidth="1"/>
    <col min="1827" max="2076" width="10.140625" style="2"/>
    <col min="2077" max="2077" width="6" style="2" customWidth="1"/>
    <col min="2078" max="2078" width="44" style="2" customWidth="1"/>
    <col min="2079" max="2079" width="10.7109375" style="2" customWidth="1"/>
    <col min="2080" max="2080" width="10.140625" style="2" customWidth="1"/>
    <col min="2081" max="2081" width="10.7109375" style="2" customWidth="1"/>
    <col min="2082" max="2082" width="11.85546875" style="2" customWidth="1"/>
    <col min="2083" max="2332" width="10.140625" style="2"/>
    <col min="2333" max="2333" width="6" style="2" customWidth="1"/>
    <col min="2334" max="2334" width="44" style="2" customWidth="1"/>
    <col min="2335" max="2335" width="10.7109375" style="2" customWidth="1"/>
    <col min="2336" max="2336" width="10.140625" style="2" customWidth="1"/>
    <col min="2337" max="2337" width="10.7109375" style="2" customWidth="1"/>
    <col min="2338" max="2338" width="11.85546875" style="2" customWidth="1"/>
    <col min="2339" max="2588" width="10.140625" style="2"/>
    <col min="2589" max="2589" width="6" style="2" customWidth="1"/>
    <col min="2590" max="2590" width="44" style="2" customWidth="1"/>
    <col min="2591" max="2591" width="10.7109375" style="2" customWidth="1"/>
    <col min="2592" max="2592" width="10.140625" style="2" customWidth="1"/>
    <col min="2593" max="2593" width="10.7109375" style="2" customWidth="1"/>
    <col min="2594" max="2594" width="11.85546875" style="2" customWidth="1"/>
    <col min="2595" max="2844" width="10.140625" style="2"/>
    <col min="2845" max="2845" width="6" style="2" customWidth="1"/>
    <col min="2846" max="2846" width="44" style="2" customWidth="1"/>
    <col min="2847" max="2847" width="10.7109375" style="2" customWidth="1"/>
    <col min="2848" max="2848" width="10.140625" style="2" customWidth="1"/>
    <col min="2849" max="2849" width="10.7109375" style="2" customWidth="1"/>
    <col min="2850" max="2850" width="11.85546875" style="2" customWidth="1"/>
    <col min="2851" max="3100" width="10.140625" style="2"/>
    <col min="3101" max="3101" width="6" style="2" customWidth="1"/>
    <col min="3102" max="3102" width="44" style="2" customWidth="1"/>
    <col min="3103" max="3103" width="10.7109375" style="2" customWidth="1"/>
    <col min="3104" max="3104" width="10.140625" style="2" customWidth="1"/>
    <col min="3105" max="3105" width="10.7109375" style="2" customWidth="1"/>
    <col min="3106" max="3106" width="11.85546875" style="2" customWidth="1"/>
    <col min="3107" max="3356" width="10.140625" style="2"/>
    <col min="3357" max="3357" width="6" style="2" customWidth="1"/>
    <col min="3358" max="3358" width="44" style="2" customWidth="1"/>
    <col min="3359" max="3359" width="10.7109375" style="2" customWidth="1"/>
    <col min="3360" max="3360" width="10.140625" style="2" customWidth="1"/>
    <col min="3361" max="3361" width="10.7109375" style="2" customWidth="1"/>
    <col min="3362" max="3362" width="11.85546875" style="2" customWidth="1"/>
    <col min="3363" max="3612" width="10.140625" style="2"/>
    <col min="3613" max="3613" width="6" style="2" customWidth="1"/>
    <col min="3614" max="3614" width="44" style="2" customWidth="1"/>
    <col min="3615" max="3615" width="10.7109375" style="2" customWidth="1"/>
    <col min="3616" max="3616" width="10.140625" style="2" customWidth="1"/>
    <col min="3617" max="3617" width="10.7109375" style="2" customWidth="1"/>
    <col min="3618" max="3618" width="11.85546875" style="2" customWidth="1"/>
    <col min="3619" max="3868" width="10.140625" style="2"/>
    <col min="3869" max="3869" width="6" style="2" customWidth="1"/>
    <col min="3870" max="3870" width="44" style="2" customWidth="1"/>
    <col min="3871" max="3871" width="10.7109375" style="2" customWidth="1"/>
    <col min="3872" max="3872" width="10.140625" style="2" customWidth="1"/>
    <col min="3873" max="3873" width="10.7109375" style="2" customWidth="1"/>
    <col min="3874" max="3874" width="11.85546875" style="2" customWidth="1"/>
    <col min="3875" max="4124" width="10.140625" style="2"/>
    <col min="4125" max="4125" width="6" style="2" customWidth="1"/>
    <col min="4126" max="4126" width="44" style="2" customWidth="1"/>
    <col min="4127" max="4127" width="10.7109375" style="2" customWidth="1"/>
    <col min="4128" max="4128" width="10.140625" style="2" customWidth="1"/>
    <col min="4129" max="4129" width="10.7109375" style="2" customWidth="1"/>
    <col min="4130" max="4130" width="11.85546875" style="2" customWidth="1"/>
    <col min="4131" max="4380" width="10.140625" style="2"/>
    <col min="4381" max="4381" width="6" style="2" customWidth="1"/>
    <col min="4382" max="4382" width="44" style="2" customWidth="1"/>
    <col min="4383" max="4383" width="10.7109375" style="2" customWidth="1"/>
    <col min="4384" max="4384" width="10.140625" style="2" customWidth="1"/>
    <col min="4385" max="4385" width="10.7109375" style="2" customWidth="1"/>
    <col min="4386" max="4386" width="11.85546875" style="2" customWidth="1"/>
    <col min="4387" max="4636" width="10.140625" style="2"/>
    <col min="4637" max="4637" width="6" style="2" customWidth="1"/>
    <col min="4638" max="4638" width="44" style="2" customWidth="1"/>
    <col min="4639" max="4639" width="10.7109375" style="2" customWidth="1"/>
    <col min="4640" max="4640" width="10.140625" style="2" customWidth="1"/>
    <col min="4641" max="4641" width="10.7109375" style="2" customWidth="1"/>
    <col min="4642" max="4642" width="11.85546875" style="2" customWidth="1"/>
    <col min="4643" max="4892" width="10.140625" style="2"/>
    <col min="4893" max="4893" width="6" style="2" customWidth="1"/>
    <col min="4894" max="4894" width="44" style="2" customWidth="1"/>
    <col min="4895" max="4895" width="10.7109375" style="2" customWidth="1"/>
    <col min="4896" max="4896" width="10.140625" style="2" customWidth="1"/>
    <col min="4897" max="4897" width="10.7109375" style="2" customWidth="1"/>
    <col min="4898" max="4898" width="11.85546875" style="2" customWidth="1"/>
    <col min="4899" max="5148" width="10.140625" style="2"/>
    <col min="5149" max="5149" width="6" style="2" customWidth="1"/>
    <col min="5150" max="5150" width="44" style="2" customWidth="1"/>
    <col min="5151" max="5151" width="10.7109375" style="2" customWidth="1"/>
    <col min="5152" max="5152" width="10.140625" style="2" customWidth="1"/>
    <col min="5153" max="5153" width="10.7109375" style="2" customWidth="1"/>
    <col min="5154" max="5154" width="11.85546875" style="2" customWidth="1"/>
    <col min="5155" max="5404" width="10.140625" style="2"/>
    <col min="5405" max="5405" width="6" style="2" customWidth="1"/>
    <col min="5406" max="5406" width="44" style="2" customWidth="1"/>
    <col min="5407" max="5407" width="10.7109375" style="2" customWidth="1"/>
    <col min="5408" max="5408" width="10.140625" style="2" customWidth="1"/>
    <col min="5409" max="5409" width="10.7109375" style="2" customWidth="1"/>
    <col min="5410" max="5410" width="11.85546875" style="2" customWidth="1"/>
    <col min="5411" max="5660" width="10.140625" style="2"/>
    <col min="5661" max="5661" width="6" style="2" customWidth="1"/>
    <col min="5662" max="5662" width="44" style="2" customWidth="1"/>
    <col min="5663" max="5663" width="10.7109375" style="2" customWidth="1"/>
    <col min="5664" max="5664" width="10.140625" style="2" customWidth="1"/>
    <col min="5665" max="5665" width="10.7109375" style="2" customWidth="1"/>
    <col min="5666" max="5666" width="11.85546875" style="2" customWidth="1"/>
    <col min="5667" max="5916" width="10.140625" style="2"/>
    <col min="5917" max="5917" width="6" style="2" customWidth="1"/>
    <col min="5918" max="5918" width="44" style="2" customWidth="1"/>
    <col min="5919" max="5919" width="10.7109375" style="2" customWidth="1"/>
    <col min="5920" max="5920" width="10.140625" style="2" customWidth="1"/>
    <col min="5921" max="5921" width="10.7109375" style="2" customWidth="1"/>
    <col min="5922" max="5922" width="11.85546875" style="2" customWidth="1"/>
    <col min="5923" max="6172" width="10.140625" style="2"/>
    <col min="6173" max="6173" width="6" style="2" customWidth="1"/>
    <col min="6174" max="6174" width="44" style="2" customWidth="1"/>
    <col min="6175" max="6175" width="10.7109375" style="2" customWidth="1"/>
    <col min="6176" max="6176" width="10.140625" style="2" customWidth="1"/>
    <col min="6177" max="6177" width="10.7109375" style="2" customWidth="1"/>
    <col min="6178" max="6178" width="11.85546875" style="2" customWidth="1"/>
    <col min="6179" max="6428" width="10.140625" style="2"/>
    <col min="6429" max="6429" width="6" style="2" customWidth="1"/>
    <col min="6430" max="6430" width="44" style="2" customWidth="1"/>
    <col min="6431" max="6431" width="10.7109375" style="2" customWidth="1"/>
    <col min="6432" max="6432" width="10.140625" style="2" customWidth="1"/>
    <col min="6433" max="6433" width="10.7109375" style="2" customWidth="1"/>
    <col min="6434" max="6434" width="11.85546875" style="2" customWidth="1"/>
    <col min="6435" max="6684" width="10.140625" style="2"/>
    <col min="6685" max="6685" width="6" style="2" customWidth="1"/>
    <col min="6686" max="6686" width="44" style="2" customWidth="1"/>
    <col min="6687" max="6687" width="10.7109375" style="2" customWidth="1"/>
    <col min="6688" max="6688" width="10.140625" style="2" customWidth="1"/>
    <col min="6689" max="6689" width="10.7109375" style="2" customWidth="1"/>
    <col min="6690" max="6690" width="11.85546875" style="2" customWidth="1"/>
    <col min="6691" max="6940" width="10.140625" style="2"/>
    <col min="6941" max="6941" width="6" style="2" customWidth="1"/>
    <col min="6942" max="6942" width="44" style="2" customWidth="1"/>
    <col min="6943" max="6943" width="10.7109375" style="2" customWidth="1"/>
    <col min="6944" max="6944" width="10.140625" style="2" customWidth="1"/>
    <col min="6945" max="6945" width="10.7109375" style="2" customWidth="1"/>
    <col min="6946" max="6946" width="11.85546875" style="2" customWidth="1"/>
    <col min="6947" max="7196" width="10.140625" style="2"/>
    <col min="7197" max="7197" width="6" style="2" customWidth="1"/>
    <col min="7198" max="7198" width="44" style="2" customWidth="1"/>
    <col min="7199" max="7199" width="10.7109375" style="2" customWidth="1"/>
    <col min="7200" max="7200" width="10.140625" style="2" customWidth="1"/>
    <col min="7201" max="7201" width="10.7109375" style="2" customWidth="1"/>
    <col min="7202" max="7202" width="11.85546875" style="2" customWidth="1"/>
    <col min="7203" max="7452" width="10.140625" style="2"/>
    <col min="7453" max="7453" width="6" style="2" customWidth="1"/>
    <col min="7454" max="7454" width="44" style="2" customWidth="1"/>
    <col min="7455" max="7455" width="10.7109375" style="2" customWidth="1"/>
    <col min="7456" max="7456" width="10.140625" style="2" customWidth="1"/>
    <col min="7457" max="7457" width="10.7109375" style="2" customWidth="1"/>
    <col min="7458" max="7458" width="11.85546875" style="2" customWidth="1"/>
    <col min="7459" max="7708" width="10.140625" style="2"/>
    <col min="7709" max="7709" width="6" style="2" customWidth="1"/>
    <col min="7710" max="7710" width="44" style="2" customWidth="1"/>
    <col min="7711" max="7711" width="10.7109375" style="2" customWidth="1"/>
    <col min="7712" max="7712" width="10.140625" style="2" customWidth="1"/>
    <col min="7713" max="7713" width="10.7109375" style="2" customWidth="1"/>
    <col min="7714" max="7714" width="11.85546875" style="2" customWidth="1"/>
    <col min="7715" max="7964" width="10.140625" style="2"/>
    <col min="7965" max="7965" width="6" style="2" customWidth="1"/>
    <col min="7966" max="7966" width="44" style="2" customWidth="1"/>
    <col min="7967" max="7967" width="10.7109375" style="2" customWidth="1"/>
    <col min="7968" max="7968" width="10.140625" style="2" customWidth="1"/>
    <col min="7969" max="7969" width="10.7109375" style="2" customWidth="1"/>
    <col min="7970" max="7970" width="11.85546875" style="2" customWidth="1"/>
    <col min="7971" max="8220" width="10.140625" style="2"/>
    <col min="8221" max="8221" width="6" style="2" customWidth="1"/>
    <col min="8222" max="8222" width="44" style="2" customWidth="1"/>
    <col min="8223" max="8223" width="10.7109375" style="2" customWidth="1"/>
    <col min="8224" max="8224" width="10.140625" style="2" customWidth="1"/>
    <col min="8225" max="8225" width="10.7109375" style="2" customWidth="1"/>
    <col min="8226" max="8226" width="11.85546875" style="2" customWidth="1"/>
    <col min="8227" max="8476" width="10.140625" style="2"/>
    <col min="8477" max="8477" width="6" style="2" customWidth="1"/>
    <col min="8478" max="8478" width="44" style="2" customWidth="1"/>
    <col min="8479" max="8479" width="10.7109375" style="2" customWidth="1"/>
    <col min="8480" max="8480" width="10.140625" style="2" customWidth="1"/>
    <col min="8481" max="8481" width="10.7109375" style="2" customWidth="1"/>
    <col min="8482" max="8482" width="11.85546875" style="2" customWidth="1"/>
    <col min="8483" max="8732" width="10.140625" style="2"/>
    <col min="8733" max="8733" width="6" style="2" customWidth="1"/>
    <col min="8734" max="8734" width="44" style="2" customWidth="1"/>
    <col min="8735" max="8735" width="10.7109375" style="2" customWidth="1"/>
    <col min="8736" max="8736" width="10.140625" style="2" customWidth="1"/>
    <col min="8737" max="8737" width="10.7109375" style="2" customWidth="1"/>
    <col min="8738" max="8738" width="11.85546875" style="2" customWidth="1"/>
    <col min="8739" max="8988" width="10.140625" style="2"/>
    <col min="8989" max="8989" width="6" style="2" customWidth="1"/>
    <col min="8990" max="8990" width="44" style="2" customWidth="1"/>
    <col min="8991" max="8991" width="10.7109375" style="2" customWidth="1"/>
    <col min="8992" max="8992" width="10.140625" style="2" customWidth="1"/>
    <col min="8993" max="8993" width="10.7109375" style="2" customWidth="1"/>
    <col min="8994" max="8994" width="11.85546875" style="2" customWidth="1"/>
    <col min="8995" max="9244" width="10.140625" style="2"/>
    <col min="9245" max="9245" width="6" style="2" customWidth="1"/>
    <col min="9246" max="9246" width="44" style="2" customWidth="1"/>
    <col min="9247" max="9247" width="10.7109375" style="2" customWidth="1"/>
    <col min="9248" max="9248" width="10.140625" style="2" customWidth="1"/>
    <col min="9249" max="9249" width="10.7109375" style="2" customWidth="1"/>
    <col min="9250" max="9250" width="11.85546875" style="2" customWidth="1"/>
    <col min="9251" max="9500" width="10.140625" style="2"/>
    <col min="9501" max="9501" width="6" style="2" customWidth="1"/>
    <col min="9502" max="9502" width="44" style="2" customWidth="1"/>
    <col min="9503" max="9503" width="10.7109375" style="2" customWidth="1"/>
    <col min="9504" max="9504" width="10.140625" style="2" customWidth="1"/>
    <col min="9505" max="9505" width="10.7109375" style="2" customWidth="1"/>
    <col min="9506" max="9506" width="11.85546875" style="2" customWidth="1"/>
    <col min="9507" max="9756" width="10.140625" style="2"/>
    <col min="9757" max="9757" width="6" style="2" customWidth="1"/>
    <col min="9758" max="9758" width="44" style="2" customWidth="1"/>
    <col min="9759" max="9759" width="10.7109375" style="2" customWidth="1"/>
    <col min="9760" max="9760" width="10.140625" style="2" customWidth="1"/>
    <col min="9761" max="9761" width="10.7109375" style="2" customWidth="1"/>
    <col min="9762" max="9762" width="11.85546875" style="2" customWidth="1"/>
    <col min="9763" max="10012" width="10.140625" style="2"/>
    <col min="10013" max="10013" width="6" style="2" customWidth="1"/>
    <col min="10014" max="10014" width="44" style="2" customWidth="1"/>
    <col min="10015" max="10015" width="10.7109375" style="2" customWidth="1"/>
    <col min="10016" max="10016" width="10.140625" style="2" customWidth="1"/>
    <col min="10017" max="10017" width="10.7109375" style="2" customWidth="1"/>
    <col min="10018" max="10018" width="11.85546875" style="2" customWidth="1"/>
    <col min="10019" max="10268" width="10.140625" style="2"/>
    <col min="10269" max="10269" width="6" style="2" customWidth="1"/>
    <col min="10270" max="10270" width="44" style="2" customWidth="1"/>
    <col min="10271" max="10271" width="10.7109375" style="2" customWidth="1"/>
    <col min="10272" max="10272" width="10.140625" style="2" customWidth="1"/>
    <col min="10273" max="10273" width="10.7109375" style="2" customWidth="1"/>
    <col min="10274" max="10274" width="11.85546875" style="2" customWidth="1"/>
    <col min="10275" max="10524" width="10.140625" style="2"/>
    <col min="10525" max="10525" width="6" style="2" customWidth="1"/>
    <col min="10526" max="10526" width="44" style="2" customWidth="1"/>
    <col min="10527" max="10527" width="10.7109375" style="2" customWidth="1"/>
    <col min="10528" max="10528" width="10.140625" style="2" customWidth="1"/>
    <col min="10529" max="10529" width="10.7109375" style="2" customWidth="1"/>
    <col min="10530" max="10530" width="11.85546875" style="2" customWidth="1"/>
    <col min="10531" max="10780" width="10.140625" style="2"/>
    <col min="10781" max="10781" width="6" style="2" customWidth="1"/>
    <col min="10782" max="10782" width="44" style="2" customWidth="1"/>
    <col min="10783" max="10783" width="10.7109375" style="2" customWidth="1"/>
    <col min="10784" max="10784" width="10.140625" style="2" customWidth="1"/>
    <col min="10785" max="10785" width="10.7109375" style="2" customWidth="1"/>
    <col min="10786" max="10786" width="11.85546875" style="2" customWidth="1"/>
    <col min="10787" max="11036" width="10.140625" style="2"/>
    <col min="11037" max="11037" width="6" style="2" customWidth="1"/>
    <col min="11038" max="11038" width="44" style="2" customWidth="1"/>
    <col min="11039" max="11039" width="10.7109375" style="2" customWidth="1"/>
    <col min="11040" max="11040" width="10.140625" style="2" customWidth="1"/>
    <col min="11041" max="11041" width="10.7109375" style="2" customWidth="1"/>
    <col min="11042" max="11042" width="11.85546875" style="2" customWidth="1"/>
    <col min="11043" max="11292" width="10.140625" style="2"/>
    <col min="11293" max="11293" width="6" style="2" customWidth="1"/>
    <col min="11294" max="11294" width="44" style="2" customWidth="1"/>
    <col min="11295" max="11295" width="10.7109375" style="2" customWidth="1"/>
    <col min="11296" max="11296" width="10.140625" style="2" customWidth="1"/>
    <col min="11297" max="11297" width="10.7109375" style="2" customWidth="1"/>
    <col min="11298" max="11298" width="11.85546875" style="2" customWidth="1"/>
    <col min="11299" max="11548" width="10.140625" style="2"/>
    <col min="11549" max="11549" width="6" style="2" customWidth="1"/>
    <col min="11550" max="11550" width="44" style="2" customWidth="1"/>
    <col min="11551" max="11551" width="10.7109375" style="2" customWidth="1"/>
    <col min="11552" max="11552" width="10.140625" style="2" customWidth="1"/>
    <col min="11553" max="11553" width="10.7109375" style="2" customWidth="1"/>
    <col min="11554" max="11554" width="11.85546875" style="2" customWidth="1"/>
    <col min="11555" max="11804" width="10.140625" style="2"/>
    <col min="11805" max="11805" width="6" style="2" customWidth="1"/>
    <col min="11806" max="11806" width="44" style="2" customWidth="1"/>
    <col min="11807" max="11807" width="10.7109375" style="2" customWidth="1"/>
    <col min="11808" max="11808" width="10.140625" style="2" customWidth="1"/>
    <col min="11809" max="11809" width="10.7109375" style="2" customWidth="1"/>
    <col min="11810" max="11810" width="11.85546875" style="2" customWidth="1"/>
    <col min="11811" max="12060" width="10.140625" style="2"/>
    <col min="12061" max="12061" width="6" style="2" customWidth="1"/>
    <col min="12062" max="12062" width="44" style="2" customWidth="1"/>
    <col min="12063" max="12063" width="10.7109375" style="2" customWidth="1"/>
    <col min="12064" max="12064" width="10.140625" style="2" customWidth="1"/>
    <col min="12065" max="12065" width="10.7109375" style="2" customWidth="1"/>
    <col min="12066" max="12066" width="11.85546875" style="2" customWidth="1"/>
    <col min="12067" max="12316" width="10.140625" style="2"/>
    <col min="12317" max="12317" width="6" style="2" customWidth="1"/>
    <col min="12318" max="12318" width="44" style="2" customWidth="1"/>
    <col min="12319" max="12319" width="10.7109375" style="2" customWidth="1"/>
    <col min="12320" max="12320" width="10.140625" style="2" customWidth="1"/>
    <col min="12321" max="12321" width="10.7109375" style="2" customWidth="1"/>
    <col min="12322" max="12322" width="11.85546875" style="2" customWidth="1"/>
    <col min="12323" max="12572" width="10.140625" style="2"/>
    <col min="12573" max="12573" width="6" style="2" customWidth="1"/>
    <col min="12574" max="12574" width="44" style="2" customWidth="1"/>
    <col min="12575" max="12575" width="10.7109375" style="2" customWidth="1"/>
    <col min="12576" max="12576" width="10.140625" style="2" customWidth="1"/>
    <col min="12577" max="12577" width="10.7109375" style="2" customWidth="1"/>
    <col min="12578" max="12578" width="11.85546875" style="2" customWidth="1"/>
    <col min="12579" max="12828" width="10.140625" style="2"/>
    <col min="12829" max="12829" width="6" style="2" customWidth="1"/>
    <col min="12830" max="12830" width="44" style="2" customWidth="1"/>
    <col min="12831" max="12831" width="10.7109375" style="2" customWidth="1"/>
    <col min="12832" max="12832" width="10.140625" style="2" customWidth="1"/>
    <col min="12833" max="12833" width="10.7109375" style="2" customWidth="1"/>
    <col min="12834" max="12834" width="11.85546875" style="2" customWidth="1"/>
    <col min="12835" max="13084" width="10.140625" style="2"/>
    <col min="13085" max="13085" width="6" style="2" customWidth="1"/>
    <col min="13086" max="13086" width="44" style="2" customWidth="1"/>
    <col min="13087" max="13087" width="10.7109375" style="2" customWidth="1"/>
    <col min="13088" max="13088" width="10.140625" style="2" customWidth="1"/>
    <col min="13089" max="13089" width="10.7109375" style="2" customWidth="1"/>
    <col min="13090" max="13090" width="11.85546875" style="2" customWidth="1"/>
    <col min="13091" max="13340" width="10.140625" style="2"/>
    <col min="13341" max="13341" width="6" style="2" customWidth="1"/>
    <col min="13342" max="13342" width="44" style="2" customWidth="1"/>
    <col min="13343" max="13343" width="10.7109375" style="2" customWidth="1"/>
    <col min="13344" max="13344" width="10.140625" style="2" customWidth="1"/>
    <col min="13345" max="13345" width="10.7109375" style="2" customWidth="1"/>
    <col min="13346" max="13346" width="11.85546875" style="2" customWidth="1"/>
    <col min="13347" max="13596" width="10.140625" style="2"/>
    <col min="13597" max="13597" width="6" style="2" customWidth="1"/>
    <col min="13598" max="13598" width="44" style="2" customWidth="1"/>
    <col min="13599" max="13599" width="10.7109375" style="2" customWidth="1"/>
    <col min="13600" max="13600" width="10.140625" style="2" customWidth="1"/>
    <col min="13601" max="13601" width="10.7109375" style="2" customWidth="1"/>
    <col min="13602" max="13602" width="11.85546875" style="2" customWidth="1"/>
    <col min="13603" max="13852" width="10.140625" style="2"/>
    <col min="13853" max="13853" width="6" style="2" customWidth="1"/>
    <col min="13854" max="13854" width="44" style="2" customWidth="1"/>
    <col min="13855" max="13855" width="10.7109375" style="2" customWidth="1"/>
    <col min="13856" max="13856" width="10.140625" style="2" customWidth="1"/>
    <col min="13857" max="13857" width="10.7109375" style="2" customWidth="1"/>
    <col min="13858" max="13858" width="11.85546875" style="2" customWidth="1"/>
    <col min="13859" max="14108" width="10.140625" style="2"/>
    <col min="14109" max="14109" width="6" style="2" customWidth="1"/>
    <col min="14110" max="14110" width="44" style="2" customWidth="1"/>
    <col min="14111" max="14111" width="10.7109375" style="2" customWidth="1"/>
    <col min="14112" max="14112" width="10.140625" style="2" customWidth="1"/>
    <col min="14113" max="14113" width="10.7109375" style="2" customWidth="1"/>
    <col min="14114" max="14114" width="11.85546875" style="2" customWidth="1"/>
    <col min="14115" max="14364" width="10.140625" style="2"/>
    <col min="14365" max="14365" width="6" style="2" customWidth="1"/>
    <col min="14366" max="14366" width="44" style="2" customWidth="1"/>
    <col min="14367" max="14367" width="10.7109375" style="2" customWidth="1"/>
    <col min="14368" max="14368" width="10.140625" style="2" customWidth="1"/>
    <col min="14369" max="14369" width="10.7109375" style="2" customWidth="1"/>
    <col min="14370" max="14370" width="11.85546875" style="2" customWidth="1"/>
    <col min="14371" max="14620" width="10.140625" style="2"/>
    <col min="14621" max="14621" width="6" style="2" customWidth="1"/>
    <col min="14622" max="14622" width="44" style="2" customWidth="1"/>
    <col min="14623" max="14623" width="10.7109375" style="2" customWidth="1"/>
    <col min="14624" max="14624" width="10.140625" style="2" customWidth="1"/>
    <col min="14625" max="14625" width="10.7109375" style="2" customWidth="1"/>
    <col min="14626" max="14626" width="11.85546875" style="2" customWidth="1"/>
    <col min="14627" max="14876" width="10.140625" style="2"/>
    <col min="14877" max="14877" width="6" style="2" customWidth="1"/>
    <col min="14878" max="14878" width="44" style="2" customWidth="1"/>
    <col min="14879" max="14879" width="10.7109375" style="2" customWidth="1"/>
    <col min="14880" max="14880" width="10.140625" style="2" customWidth="1"/>
    <col min="14881" max="14881" width="10.7109375" style="2" customWidth="1"/>
    <col min="14882" max="14882" width="11.85546875" style="2" customWidth="1"/>
    <col min="14883" max="15132" width="10.140625" style="2"/>
    <col min="15133" max="15133" width="6" style="2" customWidth="1"/>
    <col min="15134" max="15134" width="44" style="2" customWidth="1"/>
    <col min="15135" max="15135" width="10.7109375" style="2" customWidth="1"/>
    <col min="15136" max="15136" width="10.140625" style="2" customWidth="1"/>
    <col min="15137" max="15137" width="10.7109375" style="2" customWidth="1"/>
    <col min="15138" max="15138" width="11.85546875" style="2" customWidth="1"/>
    <col min="15139" max="15388" width="10.140625" style="2"/>
    <col min="15389" max="15389" width="6" style="2" customWidth="1"/>
    <col min="15390" max="15390" width="44" style="2" customWidth="1"/>
    <col min="15391" max="15391" width="10.7109375" style="2" customWidth="1"/>
    <col min="15392" max="15392" width="10.140625" style="2" customWidth="1"/>
    <col min="15393" max="15393" width="10.7109375" style="2" customWidth="1"/>
    <col min="15394" max="15394" width="11.85546875" style="2" customWidth="1"/>
    <col min="15395" max="15644" width="10.140625" style="2"/>
    <col min="15645" max="15645" width="6" style="2" customWidth="1"/>
    <col min="15646" max="15646" width="44" style="2" customWidth="1"/>
    <col min="15647" max="15647" width="10.7109375" style="2" customWidth="1"/>
    <col min="15648" max="15648" width="10.140625" style="2" customWidth="1"/>
    <col min="15649" max="15649" width="10.7109375" style="2" customWidth="1"/>
    <col min="15650" max="15650" width="11.85546875" style="2" customWidth="1"/>
    <col min="15651" max="15900" width="10.140625" style="2"/>
    <col min="15901" max="15901" width="6" style="2" customWidth="1"/>
    <col min="15902" max="15902" width="44" style="2" customWidth="1"/>
    <col min="15903" max="15903" width="10.7109375" style="2" customWidth="1"/>
    <col min="15904" max="15904" width="10.140625" style="2" customWidth="1"/>
    <col min="15905" max="15905" width="10.7109375" style="2" customWidth="1"/>
    <col min="15906" max="15906" width="11.85546875" style="2" customWidth="1"/>
    <col min="15907" max="16384" width="10.140625" style="2"/>
  </cols>
  <sheetData>
    <row r="1" spans="1:14" ht="12.75" customHeight="1" x14ac:dyDescent="0.25">
      <c r="A1" s="58">
        <f ca="1">A1:N16</f>
        <v>0</v>
      </c>
      <c r="B1" s="1"/>
      <c r="C1" s="1"/>
      <c r="D1" s="1"/>
      <c r="E1" s="1"/>
      <c r="F1" s="1"/>
      <c r="G1" s="1"/>
      <c r="H1" s="1"/>
      <c r="I1" s="1"/>
      <c r="J1" s="1"/>
      <c r="K1" s="29" t="s">
        <v>166</v>
      </c>
      <c r="L1" s="1"/>
      <c r="M1" s="1"/>
      <c r="N1" s="1"/>
    </row>
    <row r="2" spans="1:14" ht="9" customHeight="1" x14ac:dyDescent="0.25">
      <c r="A2" s="58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5.75" x14ac:dyDescent="0.25">
      <c r="A3" s="40" t="s">
        <v>28</v>
      </c>
      <c r="B3" s="7"/>
      <c r="C3" s="7"/>
      <c r="D3" s="7"/>
      <c r="E3" s="7"/>
      <c r="F3" s="7" t="s">
        <v>84</v>
      </c>
      <c r="G3" s="7"/>
      <c r="H3" s="7"/>
      <c r="I3" s="7"/>
      <c r="J3" s="7"/>
      <c r="K3" s="1"/>
      <c r="L3" s="1"/>
      <c r="M3" s="1"/>
      <c r="N3" s="1"/>
    </row>
    <row r="4" spans="1:14" ht="15.75" x14ac:dyDescent="0.25">
      <c r="A4" s="40"/>
      <c r="B4" s="7"/>
      <c r="C4" s="67" t="s">
        <v>168</v>
      </c>
      <c r="D4" s="67"/>
      <c r="E4" s="67"/>
      <c r="F4" s="67"/>
      <c r="G4" s="67" t="s">
        <v>190</v>
      </c>
      <c r="H4" s="67"/>
      <c r="I4" s="67"/>
      <c r="J4" s="67"/>
      <c r="K4" s="68" t="s">
        <v>191</v>
      </c>
      <c r="L4" s="68"/>
      <c r="M4" s="68"/>
      <c r="N4" s="68"/>
    </row>
    <row r="5" spans="1:14" ht="13.5" customHeight="1" x14ac:dyDescent="0.25">
      <c r="A5" s="66" t="s">
        <v>0</v>
      </c>
      <c r="B5" s="66" t="s">
        <v>29</v>
      </c>
      <c r="C5" s="66" t="s">
        <v>1</v>
      </c>
      <c r="D5" s="67" t="s">
        <v>2</v>
      </c>
      <c r="E5" s="67"/>
      <c r="F5" s="67"/>
      <c r="G5" s="66" t="s">
        <v>1</v>
      </c>
      <c r="H5" s="67" t="s">
        <v>2</v>
      </c>
      <c r="I5" s="67"/>
      <c r="J5" s="67"/>
      <c r="K5" s="66" t="s">
        <v>1</v>
      </c>
      <c r="L5" s="67" t="s">
        <v>2</v>
      </c>
      <c r="M5" s="67"/>
      <c r="N5" s="67"/>
    </row>
    <row r="6" spans="1:14" ht="15.75" customHeight="1" x14ac:dyDescent="0.25">
      <c r="A6" s="66"/>
      <c r="B6" s="66"/>
      <c r="C6" s="66"/>
      <c r="D6" s="66" t="s">
        <v>30</v>
      </c>
      <c r="E6" s="66"/>
      <c r="F6" s="66" t="s">
        <v>31</v>
      </c>
      <c r="G6" s="66"/>
      <c r="H6" s="66" t="s">
        <v>30</v>
      </c>
      <c r="I6" s="66"/>
      <c r="J6" s="66" t="s">
        <v>31</v>
      </c>
      <c r="K6" s="66"/>
      <c r="L6" s="66" t="s">
        <v>30</v>
      </c>
      <c r="M6" s="66"/>
      <c r="N6" s="66" t="s">
        <v>31</v>
      </c>
    </row>
    <row r="7" spans="1:14" ht="48" customHeight="1" x14ac:dyDescent="0.25">
      <c r="A7" s="66"/>
      <c r="B7" s="66"/>
      <c r="C7" s="66"/>
      <c r="D7" s="10" t="s">
        <v>32</v>
      </c>
      <c r="E7" s="10" t="s">
        <v>33</v>
      </c>
      <c r="F7" s="66"/>
      <c r="G7" s="66"/>
      <c r="H7" s="10" t="s">
        <v>32</v>
      </c>
      <c r="I7" s="10" t="s">
        <v>33</v>
      </c>
      <c r="J7" s="66"/>
      <c r="K7" s="66"/>
      <c r="L7" s="10" t="s">
        <v>32</v>
      </c>
      <c r="M7" s="10" t="s">
        <v>33</v>
      </c>
      <c r="N7" s="66"/>
    </row>
    <row r="8" spans="1:14" ht="15.75" x14ac:dyDescent="0.25">
      <c r="A8" s="55">
        <v>1</v>
      </c>
      <c r="B8" s="56">
        <v>2</v>
      </c>
      <c r="C8" s="55">
        <v>3</v>
      </c>
      <c r="D8" s="55">
        <v>4</v>
      </c>
      <c r="E8" s="55">
        <v>5</v>
      </c>
      <c r="F8" s="55">
        <v>6</v>
      </c>
      <c r="G8" s="55">
        <v>3</v>
      </c>
      <c r="H8" s="55">
        <v>4</v>
      </c>
      <c r="I8" s="55">
        <v>5</v>
      </c>
      <c r="J8" s="55">
        <v>6</v>
      </c>
      <c r="K8" s="55">
        <v>3</v>
      </c>
      <c r="L8" s="55">
        <v>4</v>
      </c>
      <c r="M8" s="55">
        <v>5</v>
      </c>
      <c r="N8" s="55">
        <v>6</v>
      </c>
    </row>
    <row r="9" spans="1:14" ht="15.75" x14ac:dyDescent="0.25">
      <c r="A9" s="11">
        <v>1</v>
      </c>
      <c r="B9" s="6" t="s">
        <v>34</v>
      </c>
      <c r="C9" s="30">
        <f>+C10</f>
        <v>246.1</v>
      </c>
      <c r="D9" s="30">
        <f t="shared" ref="D9:N9" si="0">+D10</f>
        <v>244.3</v>
      </c>
      <c r="E9" s="30">
        <f t="shared" si="0"/>
        <v>229.9</v>
      </c>
      <c r="F9" s="30">
        <f t="shared" si="0"/>
        <v>1.8</v>
      </c>
      <c r="G9" s="30">
        <f>+G10</f>
        <v>0</v>
      </c>
      <c r="H9" s="30">
        <f t="shared" si="0"/>
        <v>0</v>
      </c>
      <c r="I9" s="30">
        <f t="shared" si="0"/>
        <v>0</v>
      </c>
      <c r="J9" s="30">
        <f t="shared" si="0"/>
        <v>0</v>
      </c>
      <c r="K9" s="30">
        <f t="shared" si="0"/>
        <v>246.1</v>
      </c>
      <c r="L9" s="30">
        <f t="shared" si="0"/>
        <v>244.3</v>
      </c>
      <c r="M9" s="30">
        <f t="shared" si="0"/>
        <v>229.9</v>
      </c>
      <c r="N9" s="30">
        <f t="shared" si="0"/>
        <v>1.8</v>
      </c>
    </row>
    <row r="10" spans="1:14" ht="15.75" x14ac:dyDescent="0.25">
      <c r="A10" s="11">
        <f>+A9+1</f>
        <v>2</v>
      </c>
      <c r="B10" s="6" t="s">
        <v>35</v>
      </c>
      <c r="C10" s="30">
        <f>+C12</f>
        <v>246.1</v>
      </c>
      <c r="D10" s="30">
        <f t="shared" ref="D10:F10" si="1">+D12</f>
        <v>244.3</v>
      </c>
      <c r="E10" s="30">
        <f t="shared" si="1"/>
        <v>229.9</v>
      </c>
      <c r="F10" s="30">
        <f t="shared" si="1"/>
        <v>1.8</v>
      </c>
      <c r="G10" s="30">
        <f>+G12</f>
        <v>0</v>
      </c>
      <c r="H10" s="30">
        <f t="shared" ref="H10:J10" si="2">+H12</f>
        <v>0</v>
      </c>
      <c r="I10" s="30">
        <f t="shared" si="2"/>
        <v>0</v>
      </c>
      <c r="J10" s="30">
        <f t="shared" si="2"/>
        <v>0</v>
      </c>
      <c r="K10" s="30">
        <f t="shared" ref="K10:N10" si="3">+K12</f>
        <v>246.1</v>
      </c>
      <c r="L10" s="30">
        <f t="shared" si="3"/>
        <v>244.3</v>
      </c>
      <c r="M10" s="30">
        <f t="shared" si="3"/>
        <v>229.9</v>
      </c>
      <c r="N10" s="30">
        <f t="shared" si="3"/>
        <v>1.8</v>
      </c>
    </row>
    <row r="11" spans="1:14" ht="15.75" x14ac:dyDescent="0.25">
      <c r="A11" s="11">
        <f t="shared" ref="A11:A74" si="4">+A10+1</f>
        <v>3</v>
      </c>
      <c r="B11" s="56" t="s">
        <v>2</v>
      </c>
      <c r="C11" s="30"/>
      <c r="D11" s="30"/>
      <c r="E11" s="30"/>
      <c r="F11" s="30"/>
      <c r="G11" s="30"/>
      <c r="H11" s="30"/>
      <c r="I11" s="30"/>
      <c r="J11" s="30"/>
      <c r="K11" s="60">
        <f t="shared" ref="K11:K76" si="5">+L11+N11</f>
        <v>0</v>
      </c>
      <c r="L11" s="60">
        <f t="shared" ref="L11:L76" si="6">+D11+H11</f>
        <v>0</v>
      </c>
      <c r="M11" s="60">
        <f t="shared" ref="M11:M76" si="7">+E11+I11</f>
        <v>0</v>
      </c>
      <c r="N11" s="60">
        <f t="shared" ref="N11:N76" si="8">+F11+J11</f>
        <v>0</v>
      </c>
    </row>
    <row r="12" spans="1:14" ht="31.5" x14ac:dyDescent="0.25">
      <c r="A12" s="11">
        <f t="shared" si="4"/>
        <v>4</v>
      </c>
      <c r="B12" s="5" t="s">
        <v>44</v>
      </c>
      <c r="C12" s="31">
        <f>+D12+F12</f>
        <v>246.1</v>
      </c>
      <c r="D12" s="31">
        <v>244.3</v>
      </c>
      <c r="E12" s="31">
        <v>229.9</v>
      </c>
      <c r="F12" s="31">
        <v>1.8</v>
      </c>
      <c r="G12" s="31">
        <f>+H12+J12</f>
        <v>0</v>
      </c>
      <c r="H12" s="31"/>
      <c r="I12" s="31"/>
      <c r="J12" s="31"/>
      <c r="K12" s="60">
        <f t="shared" si="5"/>
        <v>246.1</v>
      </c>
      <c r="L12" s="60">
        <f t="shared" si="6"/>
        <v>244.3</v>
      </c>
      <c r="M12" s="60">
        <f t="shared" si="7"/>
        <v>229.9</v>
      </c>
      <c r="N12" s="60">
        <f t="shared" si="8"/>
        <v>1.8</v>
      </c>
    </row>
    <row r="13" spans="1:14" ht="15.75" x14ac:dyDescent="0.25">
      <c r="A13" s="11">
        <f t="shared" si="4"/>
        <v>5</v>
      </c>
      <c r="B13" s="6" t="s">
        <v>3</v>
      </c>
      <c r="C13" s="30">
        <f t="shared" ref="C13:N13" si="9">+C14+C15+C19+C50+C55+C61+C66+C71+C72+C82+C103+C88</f>
        <v>203818.9</v>
      </c>
      <c r="D13" s="30">
        <f t="shared" si="9"/>
        <v>165559.70000000001</v>
      </c>
      <c r="E13" s="30">
        <f t="shared" si="9"/>
        <v>106705.8</v>
      </c>
      <c r="F13" s="30">
        <f t="shared" si="9"/>
        <v>38259.199999999997</v>
      </c>
      <c r="G13" s="30">
        <f t="shared" si="9"/>
        <v>5171.7</v>
      </c>
      <c r="H13" s="30">
        <f t="shared" si="9"/>
        <v>2357</v>
      </c>
      <c r="I13" s="30">
        <f t="shared" si="9"/>
        <v>118.1</v>
      </c>
      <c r="J13" s="30">
        <f t="shared" si="9"/>
        <v>2814.7</v>
      </c>
      <c r="K13" s="30">
        <f t="shared" si="9"/>
        <v>208990.6</v>
      </c>
      <c r="L13" s="30">
        <f t="shared" si="9"/>
        <v>167916.7</v>
      </c>
      <c r="M13" s="30">
        <f t="shared" si="9"/>
        <v>106823.9</v>
      </c>
      <c r="N13" s="30">
        <f t="shared" si="9"/>
        <v>41073.9</v>
      </c>
    </row>
    <row r="14" spans="1:14" ht="31.5" x14ac:dyDescent="0.25">
      <c r="A14" s="11">
        <f t="shared" si="4"/>
        <v>6</v>
      </c>
      <c r="B14" s="5" t="s">
        <v>140</v>
      </c>
      <c r="C14" s="30">
        <f>+D14+F14</f>
        <v>396.7</v>
      </c>
      <c r="D14" s="30">
        <v>365.8</v>
      </c>
      <c r="E14" s="30"/>
      <c r="F14" s="30">
        <v>30.9</v>
      </c>
      <c r="G14" s="30">
        <f>+H14+J14</f>
        <v>0</v>
      </c>
      <c r="H14" s="30"/>
      <c r="I14" s="30"/>
      <c r="J14" s="30"/>
      <c r="K14" s="61">
        <f t="shared" si="5"/>
        <v>396.7</v>
      </c>
      <c r="L14" s="61">
        <f t="shared" si="6"/>
        <v>365.8</v>
      </c>
      <c r="M14" s="61">
        <f t="shared" si="7"/>
        <v>0</v>
      </c>
      <c r="N14" s="61">
        <f t="shared" si="8"/>
        <v>30.9</v>
      </c>
    </row>
    <row r="15" spans="1:14" ht="15.75" x14ac:dyDescent="0.25">
      <c r="A15" s="11">
        <f t="shared" si="4"/>
        <v>7</v>
      </c>
      <c r="B15" s="9" t="s">
        <v>146</v>
      </c>
      <c r="C15" s="30">
        <f>+C17+C18</f>
        <v>1646.1</v>
      </c>
      <c r="D15" s="30">
        <f t="shared" ref="D15:F15" si="10">+D17+D18</f>
        <v>855.4</v>
      </c>
      <c r="E15" s="30">
        <f t="shared" si="10"/>
        <v>22.3</v>
      </c>
      <c r="F15" s="30">
        <f t="shared" si="10"/>
        <v>790.7</v>
      </c>
      <c r="G15" s="30">
        <f>+G17+G18</f>
        <v>0</v>
      </c>
      <c r="H15" s="30">
        <f t="shared" ref="H15:N15" si="11">+H17+H18</f>
        <v>-19.5</v>
      </c>
      <c r="I15" s="30">
        <f t="shared" si="11"/>
        <v>0</v>
      </c>
      <c r="J15" s="30">
        <f t="shared" si="11"/>
        <v>19.5</v>
      </c>
      <c r="K15" s="30">
        <f t="shared" si="11"/>
        <v>1646.1</v>
      </c>
      <c r="L15" s="30">
        <f t="shared" si="11"/>
        <v>835.9</v>
      </c>
      <c r="M15" s="30">
        <f t="shared" si="11"/>
        <v>22.3</v>
      </c>
      <c r="N15" s="30">
        <f t="shared" si="11"/>
        <v>810.2</v>
      </c>
    </row>
    <row r="16" spans="1:14" ht="15.75" x14ac:dyDescent="0.25">
      <c r="A16" s="11">
        <f t="shared" si="4"/>
        <v>8</v>
      </c>
      <c r="B16" s="56" t="s">
        <v>2</v>
      </c>
      <c r="C16" s="30"/>
      <c r="D16" s="30"/>
      <c r="E16" s="30"/>
      <c r="F16" s="30"/>
      <c r="G16" s="30"/>
      <c r="H16" s="30"/>
      <c r="I16" s="30"/>
      <c r="J16" s="30"/>
      <c r="K16" s="60">
        <f t="shared" si="5"/>
        <v>0</v>
      </c>
      <c r="L16" s="60">
        <f t="shared" si="6"/>
        <v>0</v>
      </c>
      <c r="M16" s="60">
        <f t="shared" si="7"/>
        <v>0</v>
      </c>
      <c r="N16" s="60">
        <f t="shared" si="8"/>
        <v>0</v>
      </c>
    </row>
    <row r="17" spans="1:14" ht="31.5" x14ac:dyDescent="0.25">
      <c r="A17" s="11">
        <f t="shared" si="4"/>
        <v>9</v>
      </c>
      <c r="B17" s="10" t="s">
        <v>151</v>
      </c>
      <c r="C17" s="31">
        <f>+D17+F17</f>
        <v>1094.2</v>
      </c>
      <c r="D17" s="31">
        <v>853.9</v>
      </c>
      <c r="E17" s="31">
        <v>21</v>
      </c>
      <c r="F17" s="31">
        <v>240.3</v>
      </c>
      <c r="G17" s="31">
        <f>+H17+J17</f>
        <v>0</v>
      </c>
      <c r="H17" s="31">
        <v>-19.5</v>
      </c>
      <c r="I17" s="31"/>
      <c r="J17" s="31">
        <v>19.5</v>
      </c>
      <c r="K17" s="60">
        <f t="shared" si="5"/>
        <v>1094.2</v>
      </c>
      <c r="L17" s="60">
        <f t="shared" si="6"/>
        <v>834.4</v>
      </c>
      <c r="M17" s="60">
        <f t="shared" si="7"/>
        <v>21</v>
      </c>
      <c r="N17" s="60">
        <f t="shared" si="8"/>
        <v>259.8</v>
      </c>
    </row>
    <row r="18" spans="1:14" ht="47.25" x14ac:dyDescent="0.25">
      <c r="A18" s="11">
        <f t="shared" si="4"/>
        <v>10</v>
      </c>
      <c r="B18" s="10" t="s">
        <v>157</v>
      </c>
      <c r="C18" s="31">
        <f>+D18+F18</f>
        <v>551.9</v>
      </c>
      <c r="D18" s="31">
        <v>1.5</v>
      </c>
      <c r="E18" s="31">
        <v>1.3</v>
      </c>
      <c r="F18" s="31">
        <v>550.4</v>
      </c>
      <c r="G18" s="31">
        <f>+H18+J18</f>
        <v>0</v>
      </c>
      <c r="H18" s="31"/>
      <c r="I18" s="31"/>
      <c r="J18" s="31"/>
      <c r="K18" s="60">
        <f t="shared" si="5"/>
        <v>551.9</v>
      </c>
      <c r="L18" s="60">
        <f t="shared" si="6"/>
        <v>1.5</v>
      </c>
      <c r="M18" s="60">
        <f t="shared" si="7"/>
        <v>1.3</v>
      </c>
      <c r="N18" s="60">
        <f t="shared" si="8"/>
        <v>550.4</v>
      </c>
    </row>
    <row r="19" spans="1:14" ht="15.75" x14ac:dyDescent="0.25">
      <c r="A19" s="11">
        <f t="shared" si="4"/>
        <v>11</v>
      </c>
      <c r="B19" s="6" t="s">
        <v>35</v>
      </c>
      <c r="C19" s="30">
        <f t="shared" ref="C19:F19" si="12">SUM(C21:C26)+C47</f>
        <v>15196.7</v>
      </c>
      <c r="D19" s="30">
        <f t="shared" si="12"/>
        <v>11558.9</v>
      </c>
      <c r="E19" s="30">
        <f t="shared" si="12"/>
        <v>8973.2999999999993</v>
      </c>
      <c r="F19" s="30">
        <f t="shared" si="12"/>
        <v>3637.8</v>
      </c>
      <c r="G19" s="30">
        <f>SUM(G21:G26)+G47+G48+G49</f>
        <v>537.70000000000005</v>
      </c>
      <c r="H19" s="30">
        <f t="shared" ref="H19:N19" si="13">SUM(H21:H26)+H47+H48+H49</f>
        <v>537.70000000000005</v>
      </c>
      <c r="I19" s="30">
        <f t="shared" si="13"/>
        <v>29.8</v>
      </c>
      <c r="J19" s="30">
        <f t="shared" si="13"/>
        <v>0</v>
      </c>
      <c r="K19" s="30">
        <f t="shared" si="13"/>
        <v>15734.4</v>
      </c>
      <c r="L19" s="30">
        <f t="shared" si="13"/>
        <v>12096.6</v>
      </c>
      <c r="M19" s="30">
        <f t="shared" si="13"/>
        <v>9003.1</v>
      </c>
      <c r="N19" s="30">
        <f t="shared" si="13"/>
        <v>3637.8</v>
      </c>
    </row>
    <row r="20" spans="1:14" ht="15.75" x14ac:dyDescent="0.25">
      <c r="A20" s="11">
        <f t="shared" si="4"/>
        <v>12</v>
      </c>
      <c r="B20" s="56" t="s">
        <v>2</v>
      </c>
      <c r="C20" s="30"/>
      <c r="D20" s="31"/>
      <c r="E20" s="31"/>
      <c r="F20" s="31"/>
      <c r="G20" s="30"/>
      <c r="H20" s="31"/>
      <c r="I20" s="31"/>
      <c r="J20" s="31"/>
      <c r="K20" s="60">
        <f t="shared" si="5"/>
        <v>0</v>
      </c>
      <c r="L20" s="60">
        <f t="shared" si="6"/>
        <v>0</v>
      </c>
      <c r="M20" s="60">
        <f t="shared" si="7"/>
        <v>0</v>
      </c>
      <c r="N20" s="60">
        <f t="shared" si="8"/>
        <v>0</v>
      </c>
    </row>
    <row r="21" spans="1:14" ht="47.25" x14ac:dyDescent="0.25">
      <c r="A21" s="11">
        <f t="shared" si="4"/>
        <v>13</v>
      </c>
      <c r="B21" s="5" t="s">
        <v>152</v>
      </c>
      <c r="C21" s="31">
        <f>+D21+F21</f>
        <v>364</v>
      </c>
      <c r="D21" s="31">
        <v>364</v>
      </c>
      <c r="E21" s="31">
        <v>179.9</v>
      </c>
      <c r="F21" s="31"/>
      <c r="G21" s="31">
        <f>+H21+J21</f>
        <v>0</v>
      </c>
      <c r="H21" s="31"/>
      <c r="I21" s="31"/>
      <c r="J21" s="31"/>
      <c r="K21" s="60">
        <f t="shared" si="5"/>
        <v>364</v>
      </c>
      <c r="L21" s="60">
        <f t="shared" si="6"/>
        <v>364</v>
      </c>
      <c r="M21" s="60">
        <f t="shared" si="7"/>
        <v>179.9</v>
      </c>
      <c r="N21" s="60">
        <f t="shared" si="8"/>
        <v>0</v>
      </c>
    </row>
    <row r="22" spans="1:14" ht="47.25" x14ac:dyDescent="0.25">
      <c r="A22" s="11">
        <f t="shared" si="4"/>
        <v>14</v>
      </c>
      <c r="B22" s="5" t="s">
        <v>153</v>
      </c>
      <c r="C22" s="31">
        <f t="shared" ref="C22:C25" si="14">+D22+F22</f>
        <v>366.4</v>
      </c>
      <c r="D22" s="31">
        <v>361.9</v>
      </c>
      <c r="E22" s="31">
        <v>334.7</v>
      </c>
      <c r="F22" s="31">
        <v>4.5</v>
      </c>
      <c r="G22" s="31">
        <f t="shared" ref="G22:G25" si="15">+H22+J22</f>
        <v>0</v>
      </c>
      <c r="H22" s="31"/>
      <c r="I22" s="31"/>
      <c r="J22" s="31"/>
      <c r="K22" s="60">
        <f t="shared" si="5"/>
        <v>366.4</v>
      </c>
      <c r="L22" s="60">
        <f t="shared" si="6"/>
        <v>361.9</v>
      </c>
      <c r="M22" s="60">
        <f t="shared" si="7"/>
        <v>334.7</v>
      </c>
      <c r="N22" s="60">
        <f t="shared" si="8"/>
        <v>4.5</v>
      </c>
    </row>
    <row r="23" spans="1:14" ht="47.25" x14ac:dyDescent="0.25">
      <c r="A23" s="11">
        <f t="shared" si="4"/>
        <v>15</v>
      </c>
      <c r="B23" s="5" t="s">
        <v>36</v>
      </c>
      <c r="C23" s="31">
        <f t="shared" si="14"/>
        <v>13656.2</v>
      </c>
      <c r="D23" s="31">
        <v>10134.1</v>
      </c>
      <c r="E23" s="31">
        <v>7929.6</v>
      </c>
      <c r="F23" s="31">
        <v>3522.1</v>
      </c>
      <c r="G23" s="31">
        <f t="shared" si="15"/>
        <v>487.4</v>
      </c>
      <c r="H23" s="31">
        <v>487.4</v>
      </c>
      <c r="I23" s="31"/>
      <c r="J23" s="31"/>
      <c r="K23" s="60">
        <f t="shared" si="5"/>
        <v>14143.6</v>
      </c>
      <c r="L23" s="60">
        <f t="shared" si="6"/>
        <v>10621.5</v>
      </c>
      <c r="M23" s="60">
        <f t="shared" si="7"/>
        <v>7929.6</v>
      </c>
      <c r="N23" s="60">
        <f t="shared" si="8"/>
        <v>3522.1</v>
      </c>
    </row>
    <row r="24" spans="1:14" ht="31.5" x14ac:dyDescent="0.25">
      <c r="A24" s="11">
        <f t="shared" si="4"/>
        <v>16</v>
      </c>
      <c r="B24" s="5" t="s">
        <v>37</v>
      </c>
      <c r="C24" s="31">
        <f t="shared" si="14"/>
        <v>29</v>
      </c>
      <c r="D24" s="31">
        <v>29</v>
      </c>
      <c r="E24" s="31"/>
      <c r="F24" s="31"/>
      <c r="G24" s="31">
        <f t="shared" si="15"/>
        <v>0</v>
      </c>
      <c r="H24" s="31"/>
      <c r="I24" s="31"/>
      <c r="J24" s="31"/>
      <c r="K24" s="60">
        <f t="shared" si="5"/>
        <v>29</v>
      </c>
      <c r="L24" s="60">
        <f t="shared" si="6"/>
        <v>29</v>
      </c>
      <c r="M24" s="60">
        <f t="shared" si="7"/>
        <v>0</v>
      </c>
      <c r="N24" s="60">
        <f t="shared" si="8"/>
        <v>0</v>
      </c>
    </row>
    <row r="25" spans="1:14" ht="31.5" x14ac:dyDescent="0.25">
      <c r="A25" s="11">
        <f t="shared" si="4"/>
        <v>17</v>
      </c>
      <c r="B25" s="5" t="s">
        <v>38</v>
      </c>
      <c r="C25" s="31">
        <f t="shared" si="14"/>
        <v>200</v>
      </c>
      <c r="D25" s="31">
        <v>88.8</v>
      </c>
      <c r="E25" s="31"/>
      <c r="F25" s="31">
        <v>111.2</v>
      </c>
      <c r="G25" s="31">
        <f t="shared" si="15"/>
        <v>0</v>
      </c>
      <c r="H25" s="31"/>
      <c r="I25" s="31"/>
      <c r="J25" s="31"/>
      <c r="K25" s="60">
        <f t="shared" si="5"/>
        <v>200</v>
      </c>
      <c r="L25" s="60">
        <f t="shared" si="6"/>
        <v>88.8</v>
      </c>
      <c r="M25" s="60">
        <f t="shared" si="7"/>
        <v>0</v>
      </c>
      <c r="N25" s="60">
        <f t="shared" si="8"/>
        <v>111.2</v>
      </c>
    </row>
    <row r="26" spans="1:14" ht="63" x14ac:dyDescent="0.25">
      <c r="A26" s="11">
        <f t="shared" si="4"/>
        <v>18</v>
      </c>
      <c r="B26" s="5" t="s">
        <v>39</v>
      </c>
      <c r="C26" s="31">
        <f>SUM(C28:C46)</f>
        <v>576.6</v>
      </c>
      <c r="D26" s="31">
        <f t="shared" ref="D26:F26" si="16">SUM(D28:D46)</f>
        <v>576.6</v>
      </c>
      <c r="E26" s="31">
        <f t="shared" si="16"/>
        <v>524.70000000000005</v>
      </c>
      <c r="F26" s="31">
        <f t="shared" si="16"/>
        <v>0</v>
      </c>
      <c r="G26" s="31">
        <f>SUM(G28:G46)</f>
        <v>0</v>
      </c>
      <c r="H26" s="31">
        <f t="shared" ref="H26:N26" si="17">SUM(H28:H46)</f>
        <v>0</v>
      </c>
      <c r="I26" s="31">
        <f t="shared" si="17"/>
        <v>0</v>
      </c>
      <c r="J26" s="31">
        <f t="shared" si="17"/>
        <v>0</v>
      </c>
      <c r="K26" s="31">
        <f t="shared" si="17"/>
        <v>576.6</v>
      </c>
      <c r="L26" s="31">
        <f t="shared" si="17"/>
        <v>576.6</v>
      </c>
      <c r="M26" s="31">
        <f t="shared" si="17"/>
        <v>524.70000000000005</v>
      </c>
      <c r="N26" s="31">
        <f t="shared" si="17"/>
        <v>0</v>
      </c>
    </row>
    <row r="27" spans="1:14" ht="15.75" x14ac:dyDescent="0.25">
      <c r="A27" s="11">
        <f t="shared" si="4"/>
        <v>19</v>
      </c>
      <c r="B27" s="56" t="s">
        <v>2</v>
      </c>
      <c r="C27" s="30"/>
      <c r="D27" s="31"/>
      <c r="E27" s="31"/>
      <c r="F27" s="31"/>
      <c r="G27" s="30"/>
      <c r="H27" s="31"/>
      <c r="I27" s="31"/>
      <c r="J27" s="31"/>
      <c r="K27" s="60">
        <f t="shared" si="5"/>
        <v>0</v>
      </c>
      <c r="L27" s="60">
        <f t="shared" si="6"/>
        <v>0</v>
      </c>
      <c r="M27" s="60">
        <f t="shared" si="7"/>
        <v>0</v>
      </c>
      <c r="N27" s="60">
        <f t="shared" si="8"/>
        <v>0</v>
      </c>
    </row>
    <row r="28" spans="1:14" ht="31.5" x14ac:dyDescent="0.25">
      <c r="A28" s="11">
        <f t="shared" si="4"/>
        <v>20</v>
      </c>
      <c r="B28" s="5" t="s">
        <v>13</v>
      </c>
      <c r="C28" s="31">
        <f>+D28+F28</f>
        <v>0.9</v>
      </c>
      <c r="D28" s="31">
        <v>0.9</v>
      </c>
      <c r="E28" s="31">
        <v>0.9</v>
      </c>
      <c r="F28" s="31"/>
      <c r="G28" s="31">
        <f>+H28+J28</f>
        <v>0</v>
      </c>
      <c r="H28" s="31"/>
      <c r="I28" s="31"/>
      <c r="J28" s="31"/>
      <c r="K28" s="60">
        <f t="shared" si="5"/>
        <v>0.9</v>
      </c>
      <c r="L28" s="60">
        <f t="shared" si="6"/>
        <v>0.9</v>
      </c>
      <c r="M28" s="60">
        <f t="shared" si="7"/>
        <v>0.9</v>
      </c>
      <c r="N28" s="60">
        <f t="shared" si="8"/>
        <v>0</v>
      </c>
    </row>
    <row r="29" spans="1:14" ht="15.75" x14ac:dyDescent="0.25">
      <c r="A29" s="11">
        <f t="shared" si="4"/>
        <v>21</v>
      </c>
      <c r="B29" s="5" t="s">
        <v>14</v>
      </c>
      <c r="C29" s="31">
        <f t="shared" ref="C29:C45" si="18">+D29+F29</f>
        <v>23</v>
      </c>
      <c r="D29" s="31">
        <v>23</v>
      </c>
      <c r="E29" s="31">
        <v>20.7</v>
      </c>
      <c r="F29" s="31"/>
      <c r="G29" s="31">
        <f t="shared" ref="G29:G33" si="19">+H29+J29</f>
        <v>0</v>
      </c>
      <c r="H29" s="31"/>
      <c r="I29" s="31"/>
      <c r="J29" s="31"/>
      <c r="K29" s="60">
        <f t="shared" si="5"/>
        <v>23</v>
      </c>
      <c r="L29" s="60">
        <f t="shared" si="6"/>
        <v>23</v>
      </c>
      <c r="M29" s="60">
        <f t="shared" si="7"/>
        <v>20.7</v>
      </c>
      <c r="N29" s="60">
        <f t="shared" si="8"/>
        <v>0</v>
      </c>
    </row>
    <row r="30" spans="1:14" ht="31.5" x14ac:dyDescent="0.25">
      <c r="A30" s="11">
        <f t="shared" si="4"/>
        <v>22</v>
      </c>
      <c r="B30" s="5" t="s">
        <v>15</v>
      </c>
      <c r="C30" s="31">
        <f t="shared" si="18"/>
        <v>15.2</v>
      </c>
      <c r="D30" s="31">
        <v>15.2</v>
      </c>
      <c r="E30" s="31">
        <v>15</v>
      </c>
      <c r="F30" s="31"/>
      <c r="G30" s="31">
        <f t="shared" si="19"/>
        <v>0</v>
      </c>
      <c r="H30" s="31"/>
      <c r="I30" s="31"/>
      <c r="J30" s="31"/>
      <c r="K30" s="60">
        <f t="shared" si="5"/>
        <v>15.2</v>
      </c>
      <c r="L30" s="60">
        <f t="shared" si="6"/>
        <v>15.2</v>
      </c>
      <c r="M30" s="60">
        <f t="shared" si="7"/>
        <v>15</v>
      </c>
      <c r="N30" s="60">
        <f t="shared" si="8"/>
        <v>0</v>
      </c>
    </row>
    <row r="31" spans="1:14" ht="31.5" x14ac:dyDescent="0.25">
      <c r="A31" s="11">
        <f t="shared" si="4"/>
        <v>23</v>
      </c>
      <c r="B31" s="5" t="s">
        <v>81</v>
      </c>
      <c r="C31" s="31">
        <f t="shared" si="18"/>
        <v>75.2</v>
      </c>
      <c r="D31" s="31">
        <v>75.2</v>
      </c>
      <c r="E31" s="31">
        <v>59.4</v>
      </c>
      <c r="F31" s="31"/>
      <c r="G31" s="31">
        <f t="shared" si="19"/>
        <v>0</v>
      </c>
      <c r="H31" s="31"/>
      <c r="I31" s="31"/>
      <c r="J31" s="31"/>
      <c r="K31" s="60">
        <f t="shared" si="5"/>
        <v>75.2</v>
      </c>
      <c r="L31" s="60">
        <f t="shared" si="6"/>
        <v>75.2</v>
      </c>
      <c r="M31" s="60">
        <f t="shared" si="7"/>
        <v>59.4</v>
      </c>
      <c r="N31" s="60">
        <f t="shared" si="8"/>
        <v>0</v>
      </c>
    </row>
    <row r="32" spans="1:14" ht="31.5" x14ac:dyDescent="0.25">
      <c r="A32" s="11">
        <f t="shared" si="4"/>
        <v>24</v>
      </c>
      <c r="B32" s="5" t="s">
        <v>105</v>
      </c>
      <c r="C32" s="31">
        <f t="shared" si="18"/>
        <v>34.5</v>
      </c>
      <c r="D32" s="31">
        <v>34.5</v>
      </c>
      <c r="E32" s="31">
        <v>30.5</v>
      </c>
      <c r="F32" s="31"/>
      <c r="G32" s="31">
        <f t="shared" si="19"/>
        <v>0</v>
      </c>
      <c r="H32" s="31"/>
      <c r="I32" s="31"/>
      <c r="J32" s="31"/>
      <c r="K32" s="60">
        <f t="shared" si="5"/>
        <v>34.5</v>
      </c>
      <c r="L32" s="60">
        <f t="shared" si="6"/>
        <v>34.5</v>
      </c>
      <c r="M32" s="60">
        <f t="shared" si="7"/>
        <v>30.5</v>
      </c>
      <c r="N32" s="60">
        <f t="shared" si="8"/>
        <v>0</v>
      </c>
    </row>
    <row r="33" spans="1:14" ht="15.75" x14ac:dyDescent="0.25">
      <c r="A33" s="11">
        <f t="shared" si="4"/>
        <v>25</v>
      </c>
      <c r="B33" s="5" t="s">
        <v>16</v>
      </c>
      <c r="C33" s="31">
        <f t="shared" si="18"/>
        <v>85.6</v>
      </c>
      <c r="D33" s="31">
        <v>85.6</v>
      </c>
      <c r="E33" s="31">
        <v>84.1</v>
      </c>
      <c r="F33" s="31"/>
      <c r="G33" s="31">
        <f t="shared" si="19"/>
        <v>0</v>
      </c>
      <c r="H33" s="31"/>
      <c r="I33" s="31"/>
      <c r="J33" s="31"/>
      <c r="K33" s="60">
        <f t="shared" si="5"/>
        <v>85.6</v>
      </c>
      <c r="L33" s="60">
        <f t="shared" si="6"/>
        <v>85.6</v>
      </c>
      <c r="M33" s="60">
        <f t="shared" si="7"/>
        <v>84.1</v>
      </c>
      <c r="N33" s="60">
        <f t="shared" si="8"/>
        <v>0</v>
      </c>
    </row>
    <row r="34" spans="1:14" ht="15.75" x14ac:dyDescent="0.25">
      <c r="A34" s="11">
        <f t="shared" si="4"/>
        <v>26</v>
      </c>
      <c r="B34" s="5" t="s">
        <v>17</v>
      </c>
      <c r="C34" s="31">
        <f>+D34+F34</f>
        <v>66.400000000000006</v>
      </c>
      <c r="D34" s="31">
        <v>66.400000000000006</v>
      </c>
      <c r="E34" s="31">
        <v>63.2</v>
      </c>
      <c r="F34" s="31"/>
      <c r="G34" s="31">
        <f>+H34+J34</f>
        <v>0</v>
      </c>
      <c r="H34" s="31"/>
      <c r="I34" s="31"/>
      <c r="J34" s="31"/>
      <c r="K34" s="60">
        <f t="shared" si="5"/>
        <v>66.400000000000006</v>
      </c>
      <c r="L34" s="60">
        <f t="shared" si="6"/>
        <v>66.400000000000006</v>
      </c>
      <c r="M34" s="60">
        <f t="shared" si="7"/>
        <v>63.2</v>
      </c>
      <c r="N34" s="60">
        <f t="shared" si="8"/>
        <v>0</v>
      </c>
    </row>
    <row r="35" spans="1:14" ht="47.25" x14ac:dyDescent="0.25">
      <c r="A35" s="11">
        <f t="shared" si="4"/>
        <v>27</v>
      </c>
      <c r="B35" s="5" t="s">
        <v>77</v>
      </c>
      <c r="C35" s="31">
        <f t="shared" si="18"/>
        <v>23</v>
      </c>
      <c r="D35" s="31">
        <v>23</v>
      </c>
      <c r="E35" s="31">
        <v>22.6</v>
      </c>
      <c r="F35" s="31"/>
      <c r="G35" s="31">
        <f t="shared" ref="G35:G45" si="20">+H35+J35</f>
        <v>0</v>
      </c>
      <c r="H35" s="31"/>
      <c r="I35" s="31"/>
      <c r="J35" s="31"/>
      <c r="K35" s="60">
        <f t="shared" si="5"/>
        <v>23</v>
      </c>
      <c r="L35" s="60">
        <f t="shared" si="6"/>
        <v>23</v>
      </c>
      <c r="M35" s="60">
        <f t="shared" si="7"/>
        <v>22.6</v>
      </c>
      <c r="N35" s="60">
        <f t="shared" si="8"/>
        <v>0</v>
      </c>
    </row>
    <row r="36" spans="1:14" ht="31.5" x14ac:dyDescent="0.25">
      <c r="A36" s="11">
        <f t="shared" si="4"/>
        <v>28</v>
      </c>
      <c r="B36" s="5" t="s">
        <v>18</v>
      </c>
      <c r="C36" s="31">
        <f t="shared" si="18"/>
        <v>2.6</v>
      </c>
      <c r="D36" s="31">
        <v>2.6</v>
      </c>
      <c r="E36" s="31"/>
      <c r="F36" s="31"/>
      <c r="G36" s="31">
        <f t="shared" si="20"/>
        <v>0</v>
      </c>
      <c r="H36" s="31"/>
      <c r="I36" s="31"/>
      <c r="J36" s="31"/>
      <c r="K36" s="60">
        <f t="shared" si="5"/>
        <v>2.6</v>
      </c>
      <c r="L36" s="60">
        <f t="shared" si="6"/>
        <v>2.6</v>
      </c>
      <c r="M36" s="60">
        <f t="shared" si="7"/>
        <v>0</v>
      </c>
      <c r="N36" s="60">
        <f t="shared" si="8"/>
        <v>0</v>
      </c>
    </row>
    <row r="37" spans="1:14" ht="15.75" x14ac:dyDescent="0.25">
      <c r="A37" s="11">
        <f t="shared" si="4"/>
        <v>29</v>
      </c>
      <c r="B37" s="10" t="s">
        <v>40</v>
      </c>
      <c r="C37" s="31">
        <f t="shared" si="18"/>
        <v>19.7</v>
      </c>
      <c r="D37" s="31">
        <v>19.7</v>
      </c>
      <c r="E37" s="31">
        <v>19</v>
      </c>
      <c r="F37" s="31"/>
      <c r="G37" s="31">
        <f t="shared" si="20"/>
        <v>0</v>
      </c>
      <c r="H37" s="31"/>
      <c r="I37" s="31"/>
      <c r="J37" s="31"/>
      <c r="K37" s="60">
        <f t="shared" si="5"/>
        <v>19.7</v>
      </c>
      <c r="L37" s="60">
        <f t="shared" si="6"/>
        <v>19.7</v>
      </c>
      <c r="M37" s="60">
        <f t="shared" si="7"/>
        <v>19</v>
      </c>
      <c r="N37" s="60">
        <f t="shared" si="8"/>
        <v>0</v>
      </c>
    </row>
    <row r="38" spans="1:14" ht="31.5" x14ac:dyDescent="0.25">
      <c r="A38" s="11">
        <f t="shared" si="4"/>
        <v>30</v>
      </c>
      <c r="B38" s="5" t="s">
        <v>108</v>
      </c>
      <c r="C38" s="31">
        <f t="shared" si="18"/>
        <v>10.4</v>
      </c>
      <c r="D38" s="31">
        <v>10.4</v>
      </c>
      <c r="E38" s="31">
        <v>10.199999999999999</v>
      </c>
      <c r="F38" s="31"/>
      <c r="G38" s="31">
        <f t="shared" si="20"/>
        <v>0</v>
      </c>
      <c r="H38" s="31"/>
      <c r="I38" s="31"/>
      <c r="J38" s="31"/>
      <c r="K38" s="60">
        <f t="shared" si="5"/>
        <v>10.4</v>
      </c>
      <c r="L38" s="60">
        <f t="shared" si="6"/>
        <v>10.4</v>
      </c>
      <c r="M38" s="60">
        <f t="shared" si="7"/>
        <v>10.199999999999999</v>
      </c>
      <c r="N38" s="60">
        <f t="shared" si="8"/>
        <v>0</v>
      </c>
    </row>
    <row r="39" spans="1:14" ht="15.75" x14ac:dyDescent="0.25">
      <c r="A39" s="11">
        <f t="shared" si="4"/>
        <v>31</v>
      </c>
      <c r="B39" s="5" t="s">
        <v>41</v>
      </c>
      <c r="C39" s="31">
        <f t="shared" si="18"/>
        <v>108</v>
      </c>
      <c r="D39" s="31">
        <v>108</v>
      </c>
      <c r="E39" s="31">
        <v>105.2</v>
      </c>
      <c r="F39" s="31"/>
      <c r="G39" s="31">
        <f t="shared" si="20"/>
        <v>0</v>
      </c>
      <c r="H39" s="31"/>
      <c r="I39" s="31"/>
      <c r="J39" s="31"/>
      <c r="K39" s="60">
        <f t="shared" si="5"/>
        <v>108</v>
      </c>
      <c r="L39" s="60">
        <f t="shared" si="6"/>
        <v>108</v>
      </c>
      <c r="M39" s="60">
        <f t="shared" si="7"/>
        <v>105.2</v>
      </c>
      <c r="N39" s="60">
        <f t="shared" si="8"/>
        <v>0</v>
      </c>
    </row>
    <row r="40" spans="1:14" ht="31.5" x14ac:dyDescent="0.25">
      <c r="A40" s="11">
        <f t="shared" si="4"/>
        <v>32</v>
      </c>
      <c r="B40" s="5" t="s">
        <v>42</v>
      </c>
      <c r="C40" s="31">
        <f t="shared" si="18"/>
        <v>25.2</v>
      </c>
      <c r="D40" s="31">
        <v>25.2</v>
      </c>
      <c r="E40" s="31">
        <v>20.7</v>
      </c>
      <c r="F40" s="31"/>
      <c r="G40" s="31">
        <f t="shared" si="20"/>
        <v>0</v>
      </c>
      <c r="H40" s="31"/>
      <c r="I40" s="31"/>
      <c r="J40" s="31"/>
      <c r="K40" s="60">
        <f t="shared" si="5"/>
        <v>25.2</v>
      </c>
      <c r="L40" s="60">
        <f t="shared" si="6"/>
        <v>25.2</v>
      </c>
      <c r="M40" s="60">
        <f t="shared" si="7"/>
        <v>20.7</v>
      </c>
      <c r="N40" s="60">
        <f t="shared" si="8"/>
        <v>0</v>
      </c>
    </row>
    <row r="41" spans="1:14" ht="15.75" x14ac:dyDescent="0.25">
      <c r="A41" s="11">
        <f t="shared" si="4"/>
        <v>33</v>
      </c>
      <c r="B41" s="5" t="s">
        <v>43</v>
      </c>
      <c r="C41" s="31">
        <f t="shared" si="18"/>
        <v>31.4</v>
      </c>
      <c r="D41" s="31">
        <v>31.4</v>
      </c>
      <c r="E41" s="31">
        <v>29.3</v>
      </c>
      <c r="F41" s="31"/>
      <c r="G41" s="31">
        <f t="shared" si="20"/>
        <v>0</v>
      </c>
      <c r="H41" s="31"/>
      <c r="I41" s="31"/>
      <c r="J41" s="31"/>
      <c r="K41" s="60">
        <f t="shared" si="5"/>
        <v>31.4</v>
      </c>
      <c r="L41" s="60">
        <f t="shared" si="6"/>
        <v>31.4</v>
      </c>
      <c r="M41" s="60">
        <f t="shared" si="7"/>
        <v>29.3</v>
      </c>
      <c r="N41" s="60">
        <f t="shared" si="8"/>
        <v>0</v>
      </c>
    </row>
    <row r="42" spans="1:14" ht="31.5" x14ac:dyDescent="0.25">
      <c r="A42" s="11">
        <f t="shared" si="4"/>
        <v>34</v>
      </c>
      <c r="B42" s="5" t="s">
        <v>109</v>
      </c>
      <c r="C42" s="31">
        <f t="shared" si="18"/>
        <v>2.4</v>
      </c>
      <c r="D42" s="31">
        <v>2.4</v>
      </c>
      <c r="E42" s="31">
        <v>2.2999999999999998</v>
      </c>
      <c r="F42" s="31"/>
      <c r="G42" s="31">
        <f t="shared" si="20"/>
        <v>0</v>
      </c>
      <c r="H42" s="31"/>
      <c r="I42" s="31"/>
      <c r="J42" s="31"/>
      <c r="K42" s="60">
        <f t="shared" si="5"/>
        <v>2.4</v>
      </c>
      <c r="L42" s="60">
        <f t="shared" si="6"/>
        <v>2.4</v>
      </c>
      <c r="M42" s="60">
        <f t="shared" si="7"/>
        <v>2.2999999999999998</v>
      </c>
      <c r="N42" s="60">
        <f t="shared" si="8"/>
        <v>0</v>
      </c>
    </row>
    <row r="43" spans="1:14" ht="47.25" x14ac:dyDescent="0.25">
      <c r="A43" s="11">
        <f t="shared" si="4"/>
        <v>35</v>
      </c>
      <c r="B43" s="5" t="s">
        <v>110</v>
      </c>
      <c r="C43" s="31">
        <f t="shared" si="18"/>
        <v>1.4</v>
      </c>
      <c r="D43" s="31">
        <v>1.4</v>
      </c>
      <c r="E43" s="31">
        <v>1.4</v>
      </c>
      <c r="F43" s="31"/>
      <c r="G43" s="31">
        <f t="shared" si="20"/>
        <v>0</v>
      </c>
      <c r="H43" s="31"/>
      <c r="I43" s="31"/>
      <c r="J43" s="31"/>
      <c r="K43" s="60">
        <f t="shared" si="5"/>
        <v>1.4</v>
      </c>
      <c r="L43" s="60">
        <f t="shared" si="6"/>
        <v>1.4</v>
      </c>
      <c r="M43" s="60">
        <f t="shared" si="7"/>
        <v>1.4</v>
      </c>
      <c r="N43" s="60">
        <f t="shared" si="8"/>
        <v>0</v>
      </c>
    </row>
    <row r="44" spans="1:14" ht="31.5" x14ac:dyDescent="0.25">
      <c r="A44" s="11">
        <f t="shared" si="4"/>
        <v>36</v>
      </c>
      <c r="B44" s="5" t="s">
        <v>125</v>
      </c>
      <c r="C44" s="31">
        <f t="shared" si="18"/>
        <v>46</v>
      </c>
      <c r="D44" s="31">
        <v>46</v>
      </c>
      <c r="E44" s="31">
        <v>39.9</v>
      </c>
      <c r="F44" s="31"/>
      <c r="G44" s="31">
        <f t="shared" si="20"/>
        <v>0</v>
      </c>
      <c r="H44" s="31"/>
      <c r="I44" s="31"/>
      <c r="J44" s="31"/>
      <c r="K44" s="60">
        <f t="shared" si="5"/>
        <v>46</v>
      </c>
      <c r="L44" s="60">
        <f t="shared" si="6"/>
        <v>46</v>
      </c>
      <c r="M44" s="60">
        <f t="shared" si="7"/>
        <v>39.9</v>
      </c>
      <c r="N44" s="60">
        <f t="shared" si="8"/>
        <v>0</v>
      </c>
    </row>
    <row r="45" spans="1:14" ht="47.25" x14ac:dyDescent="0.25">
      <c r="A45" s="11">
        <f t="shared" si="4"/>
        <v>37</v>
      </c>
      <c r="B45" s="5" t="s">
        <v>144</v>
      </c>
      <c r="C45" s="31">
        <f t="shared" si="18"/>
        <v>0.3</v>
      </c>
      <c r="D45" s="31">
        <v>0.3</v>
      </c>
      <c r="E45" s="31">
        <v>0.3</v>
      </c>
      <c r="F45" s="31"/>
      <c r="G45" s="31">
        <f t="shared" si="20"/>
        <v>0</v>
      </c>
      <c r="H45" s="31"/>
      <c r="I45" s="31"/>
      <c r="J45" s="31"/>
      <c r="K45" s="60">
        <f t="shared" si="5"/>
        <v>0.3</v>
      </c>
      <c r="L45" s="60">
        <f t="shared" si="6"/>
        <v>0.3</v>
      </c>
      <c r="M45" s="60">
        <f t="shared" si="7"/>
        <v>0.3</v>
      </c>
      <c r="N45" s="60">
        <f t="shared" si="8"/>
        <v>0</v>
      </c>
    </row>
    <row r="46" spans="1:14" ht="15.75" x14ac:dyDescent="0.25">
      <c r="A46" s="11">
        <f t="shared" si="4"/>
        <v>38</v>
      </c>
      <c r="B46" s="5" t="s">
        <v>82</v>
      </c>
      <c r="C46" s="31">
        <f>+D46+F46</f>
        <v>5.4</v>
      </c>
      <c r="D46" s="31">
        <v>5.4</v>
      </c>
      <c r="E46" s="31"/>
      <c r="F46" s="31"/>
      <c r="G46" s="31">
        <f>+H46+J46</f>
        <v>0</v>
      </c>
      <c r="H46" s="31"/>
      <c r="I46" s="31"/>
      <c r="J46" s="31"/>
      <c r="K46" s="60">
        <f t="shared" si="5"/>
        <v>5.4</v>
      </c>
      <c r="L46" s="60">
        <f t="shared" si="6"/>
        <v>5.4</v>
      </c>
      <c r="M46" s="60">
        <f t="shared" si="7"/>
        <v>0</v>
      </c>
      <c r="N46" s="60">
        <f t="shared" si="8"/>
        <v>0</v>
      </c>
    </row>
    <row r="47" spans="1:14" ht="47.25" x14ac:dyDescent="0.25">
      <c r="A47" s="11">
        <f t="shared" si="4"/>
        <v>39</v>
      </c>
      <c r="B47" s="41" t="s">
        <v>112</v>
      </c>
      <c r="C47" s="31">
        <f>+D47+F47</f>
        <v>4.5</v>
      </c>
      <c r="D47" s="31">
        <v>4.5</v>
      </c>
      <c r="E47" s="31">
        <v>4.4000000000000004</v>
      </c>
      <c r="F47" s="30"/>
      <c r="G47" s="31">
        <f t="shared" ref="G47:G48" si="21">+H47+J47</f>
        <v>0</v>
      </c>
      <c r="H47" s="31"/>
      <c r="I47" s="31"/>
      <c r="J47" s="30"/>
      <c r="K47" s="60">
        <f>+L47+N47</f>
        <v>4.5</v>
      </c>
      <c r="L47" s="60">
        <f t="shared" ref="L47:N48" si="22">+D47+H47</f>
        <v>4.5</v>
      </c>
      <c r="M47" s="60">
        <f t="shared" si="22"/>
        <v>4.4000000000000004</v>
      </c>
      <c r="N47" s="60">
        <f t="shared" si="22"/>
        <v>0</v>
      </c>
    </row>
    <row r="48" spans="1:14" ht="47.25" x14ac:dyDescent="0.25">
      <c r="A48" s="11">
        <f t="shared" si="4"/>
        <v>40</v>
      </c>
      <c r="B48" s="63" t="s">
        <v>176</v>
      </c>
      <c r="C48" s="30"/>
      <c r="D48" s="30"/>
      <c r="E48" s="30"/>
      <c r="F48" s="30"/>
      <c r="G48" s="30">
        <f t="shared" si="21"/>
        <v>30.3</v>
      </c>
      <c r="H48" s="30">
        <v>30.3</v>
      </c>
      <c r="I48" s="30">
        <v>29.8</v>
      </c>
      <c r="J48" s="30"/>
      <c r="K48" s="61">
        <f>+L48+N48</f>
        <v>30.3</v>
      </c>
      <c r="L48" s="61">
        <f t="shared" si="22"/>
        <v>30.3</v>
      </c>
      <c r="M48" s="61">
        <f t="shared" si="22"/>
        <v>29.8</v>
      </c>
      <c r="N48" s="61">
        <f t="shared" si="22"/>
        <v>0</v>
      </c>
    </row>
    <row r="49" spans="1:14" ht="78.75" x14ac:dyDescent="0.25">
      <c r="A49" s="11">
        <f t="shared" si="4"/>
        <v>41</v>
      </c>
      <c r="B49" s="63" t="s">
        <v>175</v>
      </c>
      <c r="C49" s="30"/>
      <c r="D49" s="30"/>
      <c r="E49" s="30"/>
      <c r="F49" s="30"/>
      <c r="G49" s="30">
        <f>+H49+J49</f>
        <v>20</v>
      </c>
      <c r="H49" s="30">
        <v>20</v>
      </c>
      <c r="I49" s="30"/>
      <c r="J49" s="30"/>
      <c r="K49" s="61">
        <f t="shared" ref="K49" si="23">+L49+N49</f>
        <v>20</v>
      </c>
      <c r="L49" s="61">
        <f t="shared" ref="L49" si="24">+D49+H49</f>
        <v>20</v>
      </c>
      <c r="M49" s="61">
        <f t="shared" ref="M49" si="25">+E49+I49</f>
        <v>0</v>
      </c>
      <c r="N49" s="61">
        <f t="shared" ref="N49" si="26">+F49+J49</f>
        <v>0</v>
      </c>
    </row>
    <row r="50" spans="1:14" ht="15.75" x14ac:dyDescent="0.25">
      <c r="A50" s="11">
        <f t="shared" si="4"/>
        <v>42</v>
      </c>
      <c r="B50" s="9" t="s">
        <v>45</v>
      </c>
      <c r="C50" s="30">
        <f>SUM(C52:C54)</f>
        <v>8221.6</v>
      </c>
      <c r="D50" s="30">
        <f t="shared" ref="D50:F50" si="27">SUM(D52:D54)</f>
        <v>5272.5</v>
      </c>
      <c r="E50" s="30">
        <f t="shared" si="27"/>
        <v>0</v>
      </c>
      <c r="F50" s="30">
        <f t="shared" si="27"/>
        <v>2949.1</v>
      </c>
      <c r="G50" s="30">
        <f>SUM(G52:G54)</f>
        <v>0</v>
      </c>
      <c r="H50" s="30">
        <f t="shared" ref="H50:N50" si="28">SUM(H52:H54)</f>
        <v>0</v>
      </c>
      <c r="I50" s="30">
        <f t="shared" si="28"/>
        <v>0</v>
      </c>
      <c r="J50" s="30">
        <f t="shared" si="28"/>
        <v>0</v>
      </c>
      <c r="K50" s="30">
        <f t="shared" si="28"/>
        <v>8221.6</v>
      </c>
      <c r="L50" s="30">
        <f t="shared" si="28"/>
        <v>5272.5</v>
      </c>
      <c r="M50" s="30">
        <f t="shared" si="28"/>
        <v>0</v>
      </c>
      <c r="N50" s="30">
        <f t="shared" si="28"/>
        <v>2949.1</v>
      </c>
    </row>
    <row r="51" spans="1:14" ht="15.75" x14ac:dyDescent="0.25">
      <c r="A51" s="11">
        <f t="shared" si="4"/>
        <v>43</v>
      </c>
      <c r="B51" s="56" t="s">
        <v>2</v>
      </c>
      <c r="C51" s="31"/>
      <c r="D51" s="31"/>
      <c r="E51" s="31"/>
      <c r="F51" s="31"/>
      <c r="G51" s="31"/>
      <c r="H51" s="31"/>
      <c r="I51" s="31"/>
      <c r="J51" s="31"/>
      <c r="K51" s="60">
        <f t="shared" si="5"/>
        <v>0</v>
      </c>
      <c r="L51" s="60">
        <f t="shared" si="6"/>
        <v>0</v>
      </c>
      <c r="M51" s="60">
        <f t="shared" si="7"/>
        <v>0</v>
      </c>
      <c r="N51" s="60">
        <f t="shared" si="8"/>
        <v>0</v>
      </c>
    </row>
    <row r="52" spans="1:14" ht="31.5" x14ac:dyDescent="0.25">
      <c r="A52" s="11">
        <f t="shared" si="4"/>
        <v>44</v>
      </c>
      <c r="B52" s="10" t="s">
        <v>78</v>
      </c>
      <c r="C52" s="31">
        <f>+D52+F52</f>
        <v>6097.4</v>
      </c>
      <c r="D52" s="31">
        <v>4874.5</v>
      </c>
      <c r="E52" s="31"/>
      <c r="F52" s="31">
        <v>1222.9000000000001</v>
      </c>
      <c r="G52" s="31">
        <f>+H52+J52</f>
        <v>0</v>
      </c>
      <c r="H52" s="31"/>
      <c r="I52" s="31"/>
      <c r="J52" s="31"/>
      <c r="K52" s="60">
        <f t="shared" si="5"/>
        <v>6097.4</v>
      </c>
      <c r="L52" s="60">
        <f t="shared" si="6"/>
        <v>4874.5</v>
      </c>
      <c r="M52" s="60">
        <f t="shared" si="7"/>
        <v>0</v>
      </c>
      <c r="N52" s="60">
        <f t="shared" si="8"/>
        <v>1222.9000000000001</v>
      </c>
    </row>
    <row r="53" spans="1:14" ht="47.25" x14ac:dyDescent="0.25">
      <c r="A53" s="11">
        <f t="shared" si="4"/>
        <v>45</v>
      </c>
      <c r="B53" s="10" t="s">
        <v>121</v>
      </c>
      <c r="C53" s="31">
        <f t="shared" ref="C53:C54" si="29">+D53+F53</f>
        <v>1652.2</v>
      </c>
      <c r="D53" s="31"/>
      <c r="E53" s="31">
        <f>6.5-6.5</f>
        <v>0</v>
      </c>
      <c r="F53" s="31">
        <f>1565+87.2</f>
        <v>1652.2</v>
      </c>
      <c r="G53" s="31">
        <f t="shared" ref="G53:G54" si="30">+H53+J53</f>
        <v>0</v>
      </c>
      <c r="H53" s="31"/>
      <c r="I53" s="31"/>
      <c r="J53" s="31"/>
      <c r="K53" s="60">
        <f t="shared" si="5"/>
        <v>1652.2</v>
      </c>
      <c r="L53" s="60">
        <f t="shared" si="6"/>
        <v>0</v>
      </c>
      <c r="M53" s="60">
        <f t="shared" si="7"/>
        <v>0</v>
      </c>
      <c r="N53" s="60">
        <f t="shared" si="8"/>
        <v>1652.2</v>
      </c>
    </row>
    <row r="54" spans="1:14" ht="15.75" x14ac:dyDescent="0.25">
      <c r="A54" s="11">
        <f t="shared" si="4"/>
        <v>46</v>
      </c>
      <c r="B54" s="5" t="s">
        <v>46</v>
      </c>
      <c r="C54" s="31">
        <f t="shared" si="29"/>
        <v>472</v>
      </c>
      <c r="D54" s="31">
        <v>398</v>
      </c>
      <c r="E54" s="31"/>
      <c r="F54" s="31">
        <v>74</v>
      </c>
      <c r="G54" s="31">
        <f t="shared" si="30"/>
        <v>0</v>
      </c>
      <c r="H54" s="31"/>
      <c r="I54" s="31"/>
      <c r="J54" s="31"/>
      <c r="K54" s="60">
        <f t="shared" si="5"/>
        <v>472</v>
      </c>
      <c r="L54" s="60">
        <f t="shared" si="6"/>
        <v>398</v>
      </c>
      <c r="M54" s="60">
        <f t="shared" si="7"/>
        <v>0</v>
      </c>
      <c r="N54" s="60">
        <f t="shared" si="8"/>
        <v>74</v>
      </c>
    </row>
    <row r="55" spans="1:14" ht="31.5" x14ac:dyDescent="0.25">
      <c r="A55" s="11">
        <f t="shared" si="4"/>
        <v>47</v>
      </c>
      <c r="B55" s="5" t="s">
        <v>130</v>
      </c>
      <c r="C55" s="30">
        <f t="shared" ref="C55:J55" si="31">SUM(C57:C60)</f>
        <v>15233.7</v>
      </c>
      <c r="D55" s="30">
        <f t="shared" si="31"/>
        <v>6592</v>
      </c>
      <c r="E55" s="30">
        <f t="shared" si="31"/>
        <v>4.2</v>
      </c>
      <c r="F55" s="30">
        <f t="shared" si="31"/>
        <v>8641.7000000000007</v>
      </c>
      <c r="G55" s="30">
        <f t="shared" si="31"/>
        <v>5183.8999999999996</v>
      </c>
      <c r="H55" s="30">
        <f t="shared" si="31"/>
        <v>2265.3000000000002</v>
      </c>
      <c r="I55" s="30">
        <f t="shared" si="31"/>
        <v>0</v>
      </c>
      <c r="J55" s="30">
        <f t="shared" si="31"/>
        <v>2918.6</v>
      </c>
      <c r="K55" s="60">
        <f t="shared" si="5"/>
        <v>20417.599999999999</v>
      </c>
      <c r="L55" s="60">
        <f t="shared" si="6"/>
        <v>8857.2999999999993</v>
      </c>
      <c r="M55" s="60">
        <f t="shared" si="7"/>
        <v>4.2</v>
      </c>
      <c r="N55" s="60">
        <f t="shared" si="8"/>
        <v>11560.3</v>
      </c>
    </row>
    <row r="56" spans="1:14" ht="15.75" x14ac:dyDescent="0.25">
      <c r="A56" s="11">
        <f t="shared" si="4"/>
        <v>48</v>
      </c>
      <c r="B56" s="56" t="s">
        <v>2</v>
      </c>
      <c r="C56" s="30"/>
      <c r="D56" s="30"/>
      <c r="E56" s="30"/>
      <c r="F56" s="30"/>
      <c r="G56" s="30"/>
      <c r="H56" s="30"/>
      <c r="I56" s="30"/>
      <c r="J56" s="30"/>
      <c r="K56" s="60">
        <f t="shared" si="5"/>
        <v>0</v>
      </c>
      <c r="L56" s="60">
        <f t="shared" si="6"/>
        <v>0</v>
      </c>
      <c r="M56" s="60">
        <f t="shared" si="7"/>
        <v>0</v>
      </c>
      <c r="N56" s="60">
        <f t="shared" si="8"/>
        <v>0</v>
      </c>
    </row>
    <row r="57" spans="1:14" ht="31.5" x14ac:dyDescent="0.25">
      <c r="A57" s="11">
        <f t="shared" si="4"/>
        <v>49</v>
      </c>
      <c r="B57" s="5" t="s">
        <v>114</v>
      </c>
      <c r="C57" s="31">
        <f>+D57+F57</f>
        <v>9230</v>
      </c>
      <c r="D57" s="31">
        <f>6503.2+88.8</f>
        <v>6592</v>
      </c>
      <c r="E57" s="31">
        <v>4.2</v>
      </c>
      <c r="F57" s="31">
        <f>2591+47</f>
        <v>2638</v>
      </c>
      <c r="G57" s="31">
        <f>+H57+J57</f>
        <v>300</v>
      </c>
      <c r="H57" s="31">
        <f>13.7+300</f>
        <v>313.7</v>
      </c>
      <c r="I57" s="31"/>
      <c r="J57" s="31">
        <v>-13.7</v>
      </c>
      <c r="K57" s="60">
        <f t="shared" si="5"/>
        <v>9530</v>
      </c>
      <c r="L57" s="60">
        <f t="shared" si="6"/>
        <v>6905.7</v>
      </c>
      <c r="M57" s="60">
        <f t="shared" si="7"/>
        <v>4.2</v>
      </c>
      <c r="N57" s="60">
        <f t="shared" si="8"/>
        <v>2624.3</v>
      </c>
    </row>
    <row r="58" spans="1:14" ht="47.25" x14ac:dyDescent="0.25">
      <c r="A58" s="11">
        <f t="shared" si="4"/>
        <v>50</v>
      </c>
      <c r="B58" s="5" t="s">
        <v>120</v>
      </c>
      <c r="C58" s="31">
        <f t="shared" ref="C58:C60" si="32">+D58+F58</f>
        <v>1003.7</v>
      </c>
      <c r="D58" s="31"/>
      <c r="E58" s="31"/>
      <c r="F58" s="31">
        <v>1003.7</v>
      </c>
      <c r="G58" s="31">
        <f t="shared" ref="G58:G60" si="33">+H58+J58</f>
        <v>0</v>
      </c>
      <c r="H58" s="31"/>
      <c r="I58" s="31"/>
      <c r="J58" s="31"/>
      <c r="K58" s="60">
        <f t="shared" si="5"/>
        <v>1003.7</v>
      </c>
      <c r="L58" s="60">
        <f t="shared" si="6"/>
        <v>0</v>
      </c>
      <c r="M58" s="60">
        <f t="shared" si="7"/>
        <v>0</v>
      </c>
      <c r="N58" s="60">
        <f t="shared" si="8"/>
        <v>1003.7</v>
      </c>
    </row>
    <row r="59" spans="1:14" ht="94.5" x14ac:dyDescent="0.25">
      <c r="A59" s="11">
        <f t="shared" si="4"/>
        <v>51</v>
      </c>
      <c r="B59" s="6" t="s">
        <v>174</v>
      </c>
      <c r="C59" s="30"/>
      <c r="D59" s="30"/>
      <c r="E59" s="30"/>
      <c r="F59" s="30"/>
      <c r="G59" s="30">
        <f>+H59+J59</f>
        <v>4883.8999999999996</v>
      </c>
      <c r="H59" s="30">
        <v>1951.6</v>
      </c>
      <c r="I59" s="30"/>
      <c r="J59" s="30">
        <f>2765.3+167</f>
        <v>2932.3</v>
      </c>
      <c r="K59" s="61">
        <f t="shared" ref="K59" si="34">+L59+N59</f>
        <v>4883.8999999999996</v>
      </c>
      <c r="L59" s="61">
        <f t="shared" ref="L59" si="35">+D59+H59</f>
        <v>1951.6</v>
      </c>
      <c r="M59" s="61">
        <f t="shared" ref="M59" si="36">+E59+I59</f>
        <v>0</v>
      </c>
      <c r="N59" s="61">
        <f t="shared" ref="N59" si="37">+F59+J59</f>
        <v>2932.3</v>
      </c>
    </row>
    <row r="60" spans="1:14" ht="63" x14ac:dyDescent="0.25">
      <c r="A60" s="11">
        <f t="shared" si="4"/>
        <v>52</v>
      </c>
      <c r="B60" s="5" t="s">
        <v>154</v>
      </c>
      <c r="C60" s="31">
        <f t="shared" si="32"/>
        <v>5000</v>
      </c>
      <c r="D60" s="30"/>
      <c r="E60" s="30"/>
      <c r="F60" s="31">
        <v>5000</v>
      </c>
      <c r="G60" s="31">
        <f t="shared" si="33"/>
        <v>0</v>
      </c>
      <c r="H60" s="30"/>
      <c r="I60" s="30"/>
      <c r="J60" s="31"/>
      <c r="K60" s="60">
        <f t="shared" si="5"/>
        <v>5000</v>
      </c>
      <c r="L60" s="60">
        <f t="shared" si="6"/>
        <v>0</v>
      </c>
      <c r="M60" s="60">
        <f t="shared" si="7"/>
        <v>0</v>
      </c>
      <c r="N60" s="60">
        <f t="shared" si="8"/>
        <v>5000</v>
      </c>
    </row>
    <row r="61" spans="1:14" ht="31.5" x14ac:dyDescent="0.25">
      <c r="A61" s="11">
        <f t="shared" si="4"/>
        <v>53</v>
      </c>
      <c r="B61" s="5" t="s">
        <v>136</v>
      </c>
      <c r="C61" s="30">
        <f t="shared" ref="C61:J61" si="38">SUM(C63:C65)</f>
        <v>15335.8</v>
      </c>
      <c r="D61" s="30">
        <f t="shared" si="38"/>
        <v>7433.7</v>
      </c>
      <c r="E61" s="30">
        <f t="shared" si="38"/>
        <v>695.5</v>
      </c>
      <c r="F61" s="30">
        <f t="shared" si="38"/>
        <v>7902.1</v>
      </c>
      <c r="G61" s="30">
        <f t="shared" si="38"/>
        <v>-250</v>
      </c>
      <c r="H61" s="30">
        <f t="shared" si="38"/>
        <v>-249.2</v>
      </c>
      <c r="I61" s="30">
        <f t="shared" si="38"/>
        <v>0.5</v>
      </c>
      <c r="J61" s="30">
        <f t="shared" si="38"/>
        <v>-0.8</v>
      </c>
      <c r="K61" s="30">
        <f t="shared" ref="K61:N61" si="39">SUM(K63:K65)</f>
        <v>15085.8</v>
      </c>
      <c r="L61" s="30">
        <f t="shared" si="39"/>
        <v>7184.5</v>
      </c>
      <c r="M61" s="30">
        <f t="shared" si="39"/>
        <v>696</v>
      </c>
      <c r="N61" s="30">
        <f t="shared" si="39"/>
        <v>7901.3</v>
      </c>
    </row>
    <row r="62" spans="1:14" ht="15.75" x14ac:dyDescent="0.25">
      <c r="A62" s="11">
        <f t="shared" si="4"/>
        <v>54</v>
      </c>
      <c r="B62" s="56" t="s">
        <v>2</v>
      </c>
      <c r="C62" s="30"/>
      <c r="D62" s="30"/>
      <c r="E62" s="30"/>
      <c r="F62" s="30"/>
      <c r="G62" s="30"/>
      <c r="H62" s="30"/>
      <c r="I62" s="30"/>
      <c r="J62" s="30"/>
      <c r="K62" s="60">
        <f t="shared" si="5"/>
        <v>0</v>
      </c>
      <c r="L62" s="60">
        <f t="shared" si="6"/>
        <v>0</v>
      </c>
      <c r="M62" s="60">
        <f t="shared" si="7"/>
        <v>0</v>
      </c>
      <c r="N62" s="60">
        <f t="shared" si="8"/>
        <v>0</v>
      </c>
    </row>
    <row r="63" spans="1:14" ht="47.25" x14ac:dyDescent="0.25">
      <c r="A63" s="11">
        <f t="shared" si="4"/>
        <v>55</v>
      </c>
      <c r="B63" s="5" t="s">
        <v>47</v>
      </c>
      <c r="C63" s="31">
        <f>+D63+F63</f>
        <v>11410.7</v>
      </c>
      <c r="D63" s="31">
        <v>7386.5</v>
      </c>
      <c r="E63" s="31">
        <v>662</v>
      </c>
      <c r="F63" s="31">
        <v>4024.2</v>
      </c>
      <c r="G63" s="31">
        <f>+H63+J63</f>
        <v>-250</v>
      </c>
      <c r="H63" s="31">
        <f>-250+5.2</f>
        <v>-244.8</v>
      </c>
      <c r="I63" s="31">
        <v>5.0999999999999996</v>
      </c>
      <c r="J63" s="31">
        <v>-5.2</v>
      </c>
      <c r="K63" s="60">
        <f t="shared" si="5"/>
        <v>11160.7</v>
      </c>
      <c r="L63" s="60">
        <f t="shared" si="6"/>
        <v>7141.7</v>
      </c>
      <c r="M63" s="60">
        <f t="shared" si="7"/>
        <v>667.1</v>
      </c>
      <c r="N63" s="60">
        <f t="shared" si="8"/>
        <v>4019</v>
      </c>
    </row>
    <row r="64" spans="1:14" ht="47.25" x14ac:dyDescent="0.25">
      <c r="A64" s="11">
        <f t="shared" si="4"/>
        <v>56</v>
      </c>
      <c r="B64" s="5" t="s">
        <v>55</v>
      </c>
      <c r="C64" s="31">
        <f>+D64+F64</f>
        <v>35.700000000000003</v>
      </c>
      <c r="D64" s="31">
        <v>35.700000000000003</v>
      </c>
      <c r="E64" s="31">
        <v>22.4</v>
      </c>
      <c r="F64" s="31"/>
      <c r="G64" s="31">
        <f>+H64+J64</f>
        <v>0</v>
      </c>
      <c r="H64" s="31"/>
      <c r="I64" s="31"/>
      <c r="J64" s="31"/>
      <c r="K64" s="60">
        <f t="shared" si="5"/>
        <v>35.700000000000003</v>
      </c>
      <c r="L64" s="60">
        <f t="shared" si="6"/>
        <v>35.700000000000003</v>
      </c>
      <c r="M64" s="60">
        <f t="shared" si="7"/>
        <v>22.4</v>
      </c>
      <c r="N64" s="60">
        <f t="shared" si="8"/>
        <v>0</v>
      </c>
    </row>
    <row r="65" spans="1:14" ht="63" x14ac:dyDescent="0.25">
      <c r="A65" s="11">
        <f t="shared" si="4"/>
        <v>57</v>
      </c>
      <c r="B65" s="5" t="s">
        <v>137</v>
      </c>
      <c r="C65" s="31">
        <f>+D65+F65</f>
        <v>3889.4</v>
      </c>
      <c r="D65" s="31">
        <f>10.5+1</f>
        <v>11.5</v>
      </c>
      <c r="E65" s="31">
        <f>10.2+0.9</f>
        <v>11.1</v>
      </c>
      <c r="F65" s="31">
        <f>3563.4+314.5</f>
        <v>3877.9</v>
      </c>
      <c r="G65" s="31">
        <f>+H65+J65</f>
        <v>0</v>
      </c>
      <c r="H65" s="31">
        <f>-4.6+0.2</f>
        <v>-4.4000000000000004</v>
      </c>
      <c r="I65" s="31">
        <v>-4.5999999999999996</v>
      </c>
      <c r="J65" s="31">
        <f>4.6-0.2</f>
        <v>4.4000000000000004</v>
      </c>
      <c r="K65" s="60">
        <f t="shared" si="5"/>
        <v>3889.4</v>
      </c>
      <c r="L65" s="60">
        <f t="shared" si="6"/>
        <v>7.1</v>
      </c>
      <c r="M65" s="60">
        <f t="shared" si="7"/>
        <v>6.5</v>
      </c>
      <c r="N65" s="60">
        <f t="shared" si="8"/>
        <v>3882.3</v>
      </c>
    </row>
    <row r="66" spans="1:14" ht="15.75" x14ac:dyDescent="0.25">
      <c r="A66" s="11">
        <f t="shared" si="4"/>
        <v>58</v>
      </c>
      <c r="B66" s="6" t="s">
        <v>97</v>
      </c>
      <c r="C66" s="30">
        <f>SUM(C68:C70)</f>
        <v>8391.7000000000007</v>
      </c>
      <c r="D66" s="30">
        <f t="shared" ref="D66:F66" si="40">SUM(D68:D70)</f>
        <v>7727.4</v>
      </c>
      <c r="E66" s="30">
        <f t="shared" si="40"/>
        <v>3823</v>
      </c>
      <c r="F66" s="30">
        <f t="shared" si="40"/>
        <v>664.3</v>
      </c>
      <c r="G66" s="30">
        <f>SUM(G68:G70)</f>
        <v>-189.9</v>
      </c>
      <c r="H66" s="30">
        <f t="shared" ref="H66:N66" si="41">SUM(H68:H70)</f>
        <v>-129.30000000000001</v>
      </c>
      <c r="I66" s="30">
        <f t="shared" si="41"/>
        <v>0</v>
      </c>
      <c r="J66" s="30">
        <f t="shared" si="41"/>
        <v>-60.6</v>
      </c>
      <c r="K66" s="30">
        <f t="shared" si="41"/>
        <v>8201.7999999999993</v>
      </c>
      <c r="L66" s="30">
        <f t="shared" si="41"/>
        <v>7598.1</v>
      </c>
      <c r="M66" s="30">
        <f t="shared" si="41"/>
        <v>3823</v>
      </c>
      <c r="N66" s="30">
        <f t="shared" si="41"/>
        <v>603.70000000000005</v>
      </c>
    </row>
    <row r="67" spans="1:14" ht="15.75" x14ac:dyDescent="0.25">
      <c r="A67" s="11">
        <f t="shared" si="4"/>
        <v>59</v>
      </c>
      <c r="B67" s="56" t="s">
        <v>2</v>
      </c>
      <c r="C67" s="30"/>
      <c r="D67" s="30"/>
      <c r="E67" s="30"/>
      <c r="F67" s="30"/>
      <c r="G67" s="30"/>
      <c r="H67" s="30"/>
      <c r="I67" s="30"/>
      <c r="J67" s="30"/>
      <c r="K67" s="60">
        <f t="shared" si="5"/>
        <v>0</v>
      </c>
      <c r="L67" s="60">
        <f t="shared" si="6"/>
        <v>0</v>
      </c>
      <c r="M67" s="60">
        <f t="shared" si="7"/>
        <v>0</v>
      </c>
      <c r="N67" s="60">
        <f t="shared" si="8"/>
        <v>0</v>
      </c>
    </row>
    <row r="68" spans="1:14" ht="31.5" x14ac:dyDescent="0.25">
      <c r="A68" s="11">
        <f t="shared" si="4"/>
        <v>60</v>
      </c>
      <c r="B68" s="5" t="s">
        <v>96</v>
      </c>
      <c r="C68" s="31">
        <f>+D68+F68</f>
        <v>7863</v>
      </c>
      <c r="D68" s="31">
        <v>7308.4</v>
      </c>
      <c r="E68" s="31">
        <v>3804.7</v>
      </c>
      <c r="F68" s="31">
        <v>554.6</v>
      </c>
      <c r="G68" s="31">
        <f>+H68+J68</f>
        <v>-189.9</v>
      </c>
      <c r="H68" s="31">
        <f>-15-54.8-59.5</f>
        <v>-129.30000000000001</v>
      </c>
      <c r="I68" s="31"/>
      <c r="J68" s="31">
        <v>-60.6</v>
      </c>
      <c r="K68" s="60">
        <f t="shared" si="5"/>
        <v>7673.1</v>
      </c>
      <c r="L68" s="60">
        <f t="shared" si="6"/>
        <v>7179.1</v>
      </c>
      <c r="M68" s="60">
        <f t="shared" si="7"/>
        <v>3804.7</v>
      </c>
      <c r="N68" s="60">
        <f t="shared" si="8"/>
        <v>494</v>
      </c>
    </row>
    <row r="69" spans="1:14" ht="31.5" x14ac:dyDescent="0.25">
      <c r="A69" s="11">
        <f t="shared" si="4"/>
        <v>61</v>
      </c>
      <c r="B69" s="5" t="s">
        <v>98</v>
      </c>
      <c r="C69" s="31">
        <f t="shared" ref="C69:C70" si="42">+D69+F69</f>
        <v>447.4</v>
      </c>
      <c r="D69" s="31">
        <v>419</v>
      </c>
      <c r="E69" s="31">
        <v>18.3</v>
      </c>
      <c r="F69" s="31">
        <v>28.4</v>
      </c>
      <c r="G69" s="31">
        <f t="shared" ref="G69:G70" si="43">+H69+J69</f>
        <v>0</v>
      </c>
      <c r="H69" s="31"/>
      <c r="I69" s="31"/>
      <c r="J69" s="31"/>
      <c r="K69" s="60">
        <f t="shared" si="5"/>
        <v>447.4</v>
      </c>
      <c r="L69" s="60">
        <f t="shared" si="6"/>
        <v>419</v>
      </c>
      <c r="M69" s="60">
        <f t="shared" si="7"/>
        <v>18.3</v>
      </c>
      <c r="N69" s="60">
        <f t="shared" si="8"/>
        <v>28.4</v>
      </c>
    </row>
    <row r="70" spans="1:14" ht="47.25" x14ac:dyDescent="0.25">
      <c r="A70" s="11">
        <f t="shared" si="4"/>
        <v>62</v>
      </c>
      <c r="B70" s="5" t="s">
        <v>119</v>
      </c>
      <c r="C70" s="31">
        <f t="shared" si="42"/>
        <v>81.3</v>
      </c>
      <c r="D70" s="31"/>
      <c r="E70" s="31"/>
      <c r="F70" s="31">
        <v>81.3</v>
      </c>
      <c r="G70" s="31">
        <f t="shared" si="43"/>
        <v>0</v>
      </c>
      <c r="H70" s="31"/>
      <c r="I70" s="31"/>
      <c r="J70" s="31"/>
      <c r="K70" s="60">
        <f t="shared" si="5"/>
        <v>81.3</v>
      </c>
      <c r="L70" s="60">
        <f t="shared" si="6"/>
        <v>0</v>
      </c>
      <c r="M70" s="60">
        <f t="shared" si="7"/>
        <v>0</v>
      </c>
      <c r="N70" s="60">
        <f t="shared" si="8"/>
        <v>81.3</v>
      </c>
    </row>
    <row r="71" spans="1:14" ht="31.5" x14ac:dyDescent="0.25">
      <c r="A71" s="11">
        <f t="shared" si="4"/>
        <v>63</v>
      </c>
      <c r="B71" s="41" t="s">
        <v>129</v>
      </c>
      <c r="C71" s="30">
        <f>+D71+F71</f>
        <v>147.5</v>
      </c>
      <c r="D71" s="30">
        <v>147.5</v>
      </c>
      <c r="E71" s="30"/>
      <c r="F71" s="30"/>
      <c r="G71" s="30">
        <f>+H71+J71</f>
        <v>-7.5</v>
      </c>
      <c r="H71" s="30">
        <v>-7.5</v>
      </c>
      <c r="I71" s="30"/>
      <c r="J71" s="30"/>
      <c r="K71" s="60">
        <f t="shared" si="5"/>
        <v>140</v>
      </c>
      <c r="L71" s="60">
        <f t="shared" si="6"/>
        <v>140</v>
      </c>
      <c r="M71" s="60">
        <f t="shared" si="7"/>
        <v>0</v>
      </c>
      <c r="N71" s="60">
        <f t="shared" si="8"/>
        <v>0</v>
      </c>
    </row>
    <row r="72" spans="1:14" ht="15.75" x14ac:dyDescent="0.25">
      <c r="A72" s="11">
        <f t="shared" si="4"/>
        <v>64</v>
      </c>
      <c r="B72" s="6" t="s">
        <v>48</v>
      </c>
      <c r="C72" s="30">
        <f>SUM(C74:C81)</f>
        <v>98091.9</v>
      </c>
      <c r="D72" s="30">
        <f t="shared" ref="D72:F72" si="44">SUM(D74:D81)</f>
        <v>95055</v>
      </c>
      <c r="E72" s="30">
        <f t="shared" si="44"/>
        <v>79046.3</v>
      </c>
      <c r="F72" s="30">
        <f t="shared" si="44"/>
        <v>3036.9</v>
      </c>
      <c r="G72" s="30">
        <f>SUM(G74:G81)</f>
        <v>-299.60000000000002</v>
      </c>
      <c r="H72" s="30">
        <f t="shared" ref="H72:N72" si="45">SUM(H74:H81)</f>
        <v>-187.6</v>
      </c>
      <c r="I72" s="30">
        <f t="shared" si="45"/>
        <v>-12.1</v>
      </c>
      <c r="J72" s="30">
        <f t="shared" si="45"/>
        <v>-112</v>
      </c>
      <c r="K72" s="30">
        <f t="shared" si="45"/>
        <v>97792.3</v>
      </c>
      <c r="L72" s="30">
        <f t="shared" si="45"/>
        <v>94867.4</v>
      </c>
      <c r="M72" s="30">
        <f t="shared" si="45"/>
        <v>79034.2</v>
      </c>
      <c r="N72" s="30">
        <f t="shared" si="45"/>
        <v>2924.9</v>
      </c>
    </row>
    <row r="73" spans="1:14" ht="15.75" x14ac:dyDescent="0.25">
      <c r="A73" s="11">
        <f t="shared" si="4"/>
        <v>65</v>
      </c>
      <c r="B73" s="56" t="s">
        <v>2</v>
      </c>
      <c r="C73" s="30"/>
      <c r="D73" s="30"/>
      <c r="E73" s="30"/>
      <c r="F73" s="30"/>
      <c r="G73" s="30"/>
      <c r="H73" s="30"/>
      <c r="I73" s="30"/>
      <c r="J73" s="30"/>
      <c r="K73" s="60">
        <f t="shared" si="5"/>
        <v>0</v>
      </c>
      <c r="L73" s="60">
        <f t="shared" si="6"/>
        <v>0</v>
      </c>
      <c r="M73" s="60">
        <f t="shared" si="7"/>
        <v>0</v>
      </c>
      <c r="N73" s="60">
        <f t="shared" si="8"/>
        <v>0</v>
      </c>
    </row>
    <row r="74" spans="1:14" ht="31.5" x14ac:dyDescent="0.25">
      <c r="A74" s="11">
        <f t="shared" si="4"/>
        <v>66</v>
      </c>
      <c r="B74" s="5" t="s">
        <v>49</v>
      </c>
      <c r="C74" s="31">
        <f>+D74+F74</f>
        <v>44900.5</v>
      </c>
      <c r="D74" s="31">
        <f>42889.9-255.6</f>
        <v>42634.3</v>
      </c>
      <c r="E74" s="31">
        <f>33837.6-251.9</f>
        <v>33585.699999999997</v>
      </c>
      <c r="F74" s="31">
        <v>2266.1999999999998</v>
      </c>
      <c r="G74" s="31">
        <f>+H74+J74</f>
        <v>-300</v>
      </c>
      <c r="H74" s="31">
        <f>-300+112</f>
        <v>-188</v>
      </c>
      <c r="I74" s="31"/>
      <c r="J74" s="31">
        <v>-112</v>
      </c>
      <c r="K74" s="60">
        <f t="shared" si="5"/>
        <v>44600.5</v>
      </c>
      <c r="L74" s="60">
        <f t="shared" si="6"/>
        <v>42446.3</v>
      </c>
      <c r="M74" s="60">
        <f t="shared" si="7"/>
        <v>33585.699999999997</v>
      </c>
      <c r="N74" s="60">
        <f t="shared" si="8"/>
        <v>2154.1999999999998</v>
      </c>
    </row>
    <row r="75" spans="1:14" ht="31.5" x14ac:dyDescent="0.25">
      <c r="A75" s="11">
        <f t="shared" ref="A75:A120" si="46">+A74+1</f>
        <v>67</v>
      </c>
      <c r="B75" s="5" t="s">
        <v>59</v>
      </c>
      <c r="C75" s="31">
        <f>+D75+F75</f>
        <v>5390</v>
      </c>
      <c r="D75" s="31">
        <v>5361.4</v>
      </c>
      <c r="E75" s="31">
        <v>1886.3</v>
      </c>
      <c r="F75" s="31">
        <v>28.6</v>
      </c>
      <c r="G75" s="31">
        <f>+H75+J75</f>
        <v>0</v>
      </c>
      <c r="H75" s="31"/>
      <c r="I75" s="31">
        <v>-12.1</v>
      </c>
      <c r="J75" s="31"/>
      <c r="K75" s="60">
        <f t="shared" si="5"/>
        <v>5390</v>
      </c>
      <c r="L75" s="60">
        <f t="shared" si="6"/>
        <v>5361.4</v>
      </c>
      <c r="M75" s="60">
        <f t="shared" si="7"/>
        <v>1874.2</v>
      </c>
      <c r="N75" s="60">
        <f t="shared" si="8"/>
        <v>28.6</v>
      </c>
    </row>
    <row r="76" spans="1:14" ht="47.25" x14ac:dyDescent="0.25">
      <c r="A76" s="11">
        <f t="shared" si="46"/>
        <v>68</v>
      </c>
      <c r="B76" s="5" t="s">
        <v>126</v>
      </c>
      <c r="C76" s="31">
        <f t="shared" ref="C76:C81" si="47">+D76+F76</f>
        <v>44458.5</v>
      </c>
      <c r="D76" s="31">
        <v>44421.7</v>
      </c>
      <c r="E76" s="31">
        <v>42427.8</v>
      </c>
      <c r="F76" s="31">
        <v>36.799999999999997</v>
      </c>
      <c r="G76" s="31">
        <f t="shared" ref="G76" si="48">+H76+J76</f>
        <v>0</v>
      </c>
      <c r="H76" s="31"/>
      <c r="I76" s="31"/>
      <c r="J76" s="31"/>
      <c r="K76" s="60">
        <f t="shared" si="5"/>
        <v>44458.5</v>
      </c>
      <c r="L76" s="60">
        <f t="shared" si="6"/>
        <v>44421.7</v>
      </c>
      <c r="M76" s="60">
        <f t="shared" si="7"/>
        <v>42427.8</v>
      </c>
      <c r="N76" s="60">
        <f t="shared" si="8"/>
        <v>36.799999999999997</v>
      </c>
    </row>
    <row r="77" spans="1:14" ht="47.25" x14ac:dyDescent="0.25">
      <c r="A77" s="11">
        <f t="shared" si="46"/>
        <v>69</v>
      </c>
      <c r="B77" s="41" t="s">
        <v>56</v>
      </c>
      <c r="C77" s="31">
        <f>+D77+F77</f>
        <v>1106</v>
      </c>
      <c r="D77" s="31">
        <f>1103.4+2.6</f>
        <v>1106</v>
      </c>
      <c r="E77" s="31">
        <v>874.4</v>
      </c>
      <c r="F77" s="31"/>
      <c r="G77" s="31">
        <f>+H77+J77</f>
        <v>0</v>
      </c>
      <c r="H77" s="31"/>
      <c r="I77" s="31"/>
      <c r="J77" s="31"/>
      <c r="K77" s="60">
        <f t="shared" ref="K77:K119" si="49">+L77+N77</f>
        <v>1106</v>
      </c>
      <c r="L77" s="60">
        <f t="shared" ref="L77:L119" si="50">+D77+H77</f>
        <v>1106</v>
      </c>
      <c r="M77" s="60">
        <f t="shared" ref="M77:M119" si="51">+E77+I77</f>
        <v>874.4</v>
      </c>
      <c r="N77" s="60">
        <f t="shared" ref="N77:N118" si="52">+F77+J77</f>
        <v>0</v>
      </c>
    </row>
    <row r="78" spans="1:14" ht="63" x14ac:dyDescent="0.25">
      <c r="A78" s="11">
        <f t="shared" si="46"/>
        <v>70</v>
      </c>
      <c r="B78" s="41" t="s">
        <v>58</v>
      </c>
      <c r="C78" s="31">
        <f>+D78+F78</f>
        <v>0.9</v>
      </c>
      <c r="D78" s="31">
        <v>0.9</v>
      </c>
      <c r="E78" s="31"/>
      <c r="F78" s="31"/>
      <c r="G78" s="31">
        <f>+H78+J78</f>
        <v>0</v>
      </c>
      <c r="H78" s="31"/>
      <c r="I78" s="31"/>
      <c r="J78" s="31"/>
      <c r="K78" s="60">
        <f t="shared" si="49"/>
        <v>0.9</v>
      </c>
      <c r="L78" s="60">
        <f t="shared" si="50"/>
        <v>0.9</v>
      </c>
      <c r="M78" s="60">
        <f t="shared" si="51"/>
        <v>0</v>
      </c>
      <c r="N78" s="60">
        <f t="shared" si="52"/>
        <v>0</v>
      </c>
    </row>
    <row r="79" spans="1:14" ht="31.5" x14ac:dyDescent="0.25">
      <c r="A79" s="11">
        <f t="shared" si="46"/>
        <v>71</v>
      </c>
      <c r="B79" s="5" t="s">
        <v>139</v>
      </c>
      <c r="C79" s="31">
        <f t="shared" si="47"/>
        <v>255.6</v>
      </c>
      <c r="D79" s="31">
        <v>255.6</v>
      </c>
      <c r="E79" s="31">
        <v>251.9</v>
      </c>
      <c r="F79" s="31"/>
      <c r="G79" s="31">
        <f t="shared" ref="G79:G81" si="53">+H79+J79</f>
        <v>0</v>
      </c>
      <c r="H79" s="31"/>
      <c r="I79" s="31"/>
      <c r="J79" s="31"/>
      <c r="K79" s="60">
        <f t="shared" si="49"/>
        <v>255.6</v>
      </c>
      <c r="L79" s="60">
        <f t="shared" si="50"/>
        <v>255.6</v>
      </c>
      <c r="M79" s="60">
        <f t="shared" si="51"/>
        <v>251.9</v>
      </c>
      <c r="N79" s="60">
        <f t="shared" si="52"/>
        <v>0</v>
      </c>
    </row>
    <row r="80" spans="1:14" ht="47.25" x14ac:dyDescent="0.25">
      <c r="A80" s="11">
        <f t="shared" si="46"/>
        <v>72</v>
      </c>
      <c r="B80" s="5" t="s">
        <v>156</v>
      </c>
      <c r="C80" s="31">
        <f t="shared" si="47"/>
        <v>120</v>
      </c>
      <c r="D80" s="31"/>
      <c r="E80" s="31"/>
      <c r="F80" s="31">
        <v>120</v>
      </c>
      <c r="G80" s="31">
        <f t="shared" si="53"/>
        <v>0</v>
      </c>
      <c r="H80" s="31"/>
      <c r="I80" s="31"/>
      <c r="J80" s="31"/>
      <c r="K80" s="60">
        <f t="shared" si="49"/>
        <v>120</v>
      </c>
      <c r="L80" s="60">
        <f t="shared" si="50"/>
        <v>0</v>
      </c>
      <c r="M80" s="60">
        <f t="shared" si="51"/>
        <v>0</v>
      </c>
      <c r="N80" s="60">
        <f t="shared" si="52"/>
        <v>120</v>
      </c>
    </row>
    <row r="81" spans="1:14" ht="47.25" x14ac:dyDescent="0.25">
      <c r="A81" s="11">
        <f t="shared" si="46"/>
        <v>73</v>
      </c>
      <c r="B81" s="5" t="s">
        <v>117</v>
      </c>
      <c r="C81" s="31">
        <f t="shared" si="47"/>
        <v>1860.4</v>
      </c>
      <c r="D81" s="31">
        <f>20.5+1.9+519.4+3+730.3</f>
        <v>1275.0999999999999</v>
      </c>
      <c r="E81" s="31">
        <v>20.2</v>
      </c>
      <c r="F81" s="31">
        <f>537.9+47.4</f>
        <v>585.29999999999995</v>
      </c>
      <c r="G81" s="31">
        <f t="shared" si="53"/>
        <v>0.4</v>
      </c>
      <c r="H81" s="31">
        <v>0.4</v>
      </c>
      <c r="I81" s="31"/>
      <c r="J81" s="31"/>
      <c r="K81" s="60">
        <f t="shared" si="49"/>
        <v>1860.8</v>
      </c>
      <c r="L81" s="60">
        <f t="shared" si="50"/>
        <v>1275.5</v>
      </c>
      <c r="M81" s="60">
        <f t="shared" si="51"/>
        <v>20.2</v>
      </c>
      <c r="N81" s="60">
        <f t="shared" si="52"/>
        <v>585.29999999999995</v>
      </c>
    </row>
    <row r="82" spans="1:14" ht="15.75" x14ac:dyDescent="0.25">
      <c r="A82" s="11">
        <f t="shared" si="46"/>
        <v>74</v>
      </c>
      <c r="B82" s="9" t="s">
        <v>50</v>
      </c>
      <c r="C82" s="30">
        <f>SUM(C84:C87)</f>
        <v>14592.6</v>
      </c>
      <c r="D82" s="30">
        <f t="shared" ref="D82:F82" si="54">SUM(D84:D87)</f>
        <v>8433.6</v>
      </c>
      <c r="E82" s="30">
        <f t="shared" si="54"/>
        <v>4270.7</v>
      </c>
      <c r="F82" s="30">
        <f t="shared" si="54"/>
        <v>6159</v>
      </c>
      <c r="G82" s="30">
        <f>SUM(G84:G87)</f>
        <v>-20</v>
      </c>
      <c r="H82" s="30">
        <f t="shared" ref="H82:N82" si="55">SUM(H84:H87)</f>
        <v>-20</v>
      </c>
      <c r="I82" s="30">
        <f t="shared" si="55"/>
        <v>0</v>
      </c>
      <c r="J82" s="30">
        <f t="shared" si="55"/>
        <v>0</v>
      </c>
      <c r="K82" s="30">
        <f t="shared" si="55"/>
        <v>14572.6</v>
      </c>
      <c r="L82" s="30">
        <f t="shared" si="55"/>
        <v>8413.6</v>
      </c>
      <c r="M82" s="30">
        <f t="shared" si="55"/>
        <v>4270.7</v>
      </c>
      <c r="N82" s="30">
        <f t="shared" si="55"/>
        <v>6159</v>
      </c>
    </row>
    <row r="83" spans="1:14" ht="15.75" x14ac:dyDescent="0.25">
      <c r="A83" s="11">
        <f t="shared" si="46"/>
        <v>75</v>
      </c>
      <c r="B83" s="56" t="s">
        <v>2</v>
      </c>
      <c r="C83" s="30"/>
      <c r="D83" s="30"/>
      <c r="E83" s="30"/>
      <c r="F83" s="30"/>
      <c r="G83" s="30"/>
      <c r="H83" s="30"/>
      <c r="I83" s="30"/>
      <c r="J83" s="30"/>
      <c r="K83" s="60">
        <f t="shared" si="49"/>
        <v>0</v>
      </c>
      <c r="L83" s="60">
        <f t="shared" si="50"/>
        <v>0</v>
      </c>
      <c r="M83" s="60">
        <f t="shared" si="51"/>
        <v>0</v>
      </c>
      <c r="N83" s="60">
        <f t="shared" si="52"/>
        <v>0</v>
      </c>
    </row>
    <row r="84" spans="1:14" ht="31.5" x14ac:dyDescent="0.25">
      <c r="A84" s="11">
        <f t="shared" si="46"/>
        <v>76</v>
      </c>
      <c r="B84" s="10" t="s">
        <v>51</v>
      </c>
      <c r="C84" s="31">
        <f>+D84+F84</f>
        <v>10413.6</v>
      </c>
      <c r="D84" s="31">
        <v>8102.8</v>
      </c>
      <c r="E84" s="31">
        <v>4270.7</v>
      </c>
      <c r="F84" s="31">
        <f>2191+119.8</f>
        <v>2310.8000000000002</v>
      </c>
      <c r="G84" s="31">
        <f>+H84+J84</f>
        <v>-20</v>
      </c>
      <c r="H84" s="31">
        <v>-20</v>
      </c>
      <c r="I84" s="31"/>
      <c r="J84" s="31"/>
      <c r="K84" s="60">
        <f t="shared" si="49"/>
        <v>10393.6</v>
      </c>
      <c r="L84" s="60">
        <f t="shared" si="50"/>
        <v>8082.8</v>
      </c>
      <c r="M84" s="60">
        <f t="shared" si="51"/>
        <v>4270.7</v>
      </c>
      <c r="N84" s="60">
        <f t="shared" si="52"/>
        <v>2310.8000000000002</v>
      </c>
    </row>
    <row r="85" spans="1:14" ht="31.5" x14ac:dyDescent="0.25">
      <c r="A85" s="11">
        <f t="shared" si="46"/>
        <v>77</v>
      </c>
      <c r="B85" s="5" t="s">
        <v>61</v>
      </c>
      <c r="C85" s="31">
        <f>+D85+F85</f>
        <v>330.8</v>
      </c>
      <c r="D85" s="31">
        <v>330.8</v>
      </c>
      <c r="E85" s="31"/>
      <c r="F85" s="31"/>
      <c r="G85" s="31">
        <f>+H85+J85</f>
        <v>0</v>
      </c>
      <c r="H85" s="31"/>
      <c r="I85" s="31"/>
      <c r="J85" s="31"/>
      <c r="K85" s="60">
        <f t="shared" si="49"/>
        <v>330.8</v>
      </c>
      <c r="L85" s="60">
        <f t="shared" si="50"/>
        <v>330.8</v>
      </c>
      <c r="M85" s="60">
        <f t="shared" si="51"/>
        <v>0</v>
      </c>
      <c r="N85" s="60">
        <f t="shared" si="52"/>
        <v>0</v>
      </c>
    </row>
    <row r="86" spans="1:14" ht="31.5" x14ac:dyDescent="0.25">
      <c r="A86" s="11">
        <f t="shared" si="46"/>
        <v>78</v>
      </c>
      <c r="B86" s="10" t="s">
        <v>155</v>
      </c>
      <c r="C86" s="31">
        <f>+D86+F86</f>
        <v>3245.8</v>
      </c>
      <c r="D86" s="31"/>
      <c r="E86" s="31"/>
      <c r="F86" s="31">
        <v>3245.8</v>
      </c>
      <c r="G86" s="31">
        <f>+H86+J86</f>
        <v>0</v>
      </c>
      <c r="H86" s="31"/>
      <c r="I86" s="31"/>
      <c r="J86" s="31"/>
      <c r="K86" s="60">
        <f t="shared" si="49"/>
        <v>3245.8</v>
      </c>
      <c r="L86" s="60">
        <f t="shared" si="50"/>
        <v>0</v>
      </c>
      <c r="M86" s="60">
        <f t="shared" si="51"/>
        <v>0</v>
      </c>
      <c r="N86" s="60">
        <f t="shared" si="52"/>
        <v>3245.8</v>
      </c>
    </row>
    <row r="87" spans="1:14" ht="47.25" x14ac:dyDescent="0.25">
      <c r="A87" s="11">
        <f t="shared" si="46"/>
        <v>79</v>
      </c>
      <c r="B87" s="10" t="s">
        <v>118</v>
      </c>
      <c r="C87" s="31">
        <f t="shared" ref="C87" si="56">+D87+F87</f>
        <v>602.4</v>
      </c>
      <c r="D87" s="31"/>
      <c r="E87" s="31"/>
      <c r="F87" s="31">
        <f>553.6+48.8</f>
        <v>602.4</v>
      </c>
      <c r="G87" s="31">
        <f t="shared" ref="G87" si="57">+H87+J87</f>
        <v>0</v>
      </c>
      <c r="H87" s="31"/>
      <c r="I87" s="31"/>
      <c r="J87" s="31"/>
      <c r="K87" s="60">
        <f t="shared" si="49"/>
        <v>602.4</v>
      </c>
      <c r="L87" s="60">
        <f t="shared" si="50"/>
        <v>0</v>
      </c>
      <c r="M87" s="60">
        <f t="shared" si="51"/>
        <v>0</v>
      </c>
      <c r="N87" s="60">
        <f t="shared" si="52"/>
        <v>602.4</v>
      </c>
    </row>
    <row r="88" spans="1:14" ht="15.75" x14ac:dyDescent="0.25">
      <c r="A88" s="11">
        <f t="shared" si="46"/>
        <v>80</v>
      </c>
      <c r="B88" s="9" t="s">
        <v>99</v>
      </c>
      <c r="C88" s="30">
        <f>SUM(C90:C96)</f>
        <v>22151</v>
      </c>
      <c r="D88" s="30">
        <f t="shared" ref="D88:F88" si="58">SUM(D90:D96)</f>
        <v>19346.8</v>
      </c>
      <c r="E88" s="30">
        <f t="shared" si="58"/>
        <v>7821</v>
      </c>
      <c r="F88" s="30">
        <f t="shared" si="58"/>
        <v>2804.2</v>
      </c>
      <c r="G88" s="30">
        <f>SUM(G90:G96)</f>
        <v>196.2</v>
      </c>
      <c r="H88" s="30">
        <f t="shared" ref="H88:N88" si="59">SUM(H90:H96)</f>
        <v>146.19999999999999</v>
      </c>
      <c r="I88" s="30">
        <f t="shared" si="59"/>
        <v>99.9</v>
      </c>
      <c r="J88" s="30">
        <f t="shared" si="59"/>
        <v>50</v>
      </c>
      <c r="K88" s="30">
        <f t="shared" si="59"/>
        <v>22347.200000000001</v>
      </c>
      <c r="L88" s="30">
        <f t="shared" si="59"/>
        <v>19493</v>
      </c>
      <c r="M88" s="30">
        <f t="shared" si="59"/>
        <v>7920.9</v>
      </c>
      <c r="N88" s="30">
        <f t="shared" si="59"/>
        <v>2854.2</v>
      </c>
    </row>
    <row r="89" spans="1:14" ht="15.75" x14ac:dyDescent="0.25">
      <c r="A89" s="11">
        <f t="shared" si="46"/>
        <v>81</v>
      </c>
      <c r="B89" s="56" t="s">
        <v>2</v>
      </c>
      <c r="C89" s="31"/>
      <c r="D89" s="31"/>
      <c r="E89" s="31"/>
      <c r="F89" s="31"/>
      <c r="G89" s="31"/>
      <c r="H89" s="31"/>
      <c r="I89" s="31"/>
      <c r="J89" s="31"/>
      <c r="K89" s="60">
        <f t="shared" si="49"/>
        <v>0</v>
      </c>
      <c r="L89" s="60">
        <f t="shared" si="50"/>
        <v>0</v>
      </c>
      <c r="M89" s="60">
        <f t="shared" si="51"/>
        <v>0</v>
      </c>
      <c r="N89" s="60">
        <f t="shared" si="52"/>
        <v>0</v>
      </c>
    </row>
    <row r="90" spans="1:14" ht="31.5" x14ac:dyDescent="0.25">
      <c r="A90" s="11">
        <f t="shared" si="46"/>
        <v>82</v>
      </c>
      <c r="B90" s="10" t="s">
        <v>52</v>
      </c>
      <c r="C90" s="31">
        <f>+D90+F90</f>
        <v>11226.2</v>
      </c>
      <c r="D90" s="31">
        <v>10712.6</v>
      </c>
      <c r="E90" s="31">
        <v>4920.3999999999996</v>
      </c>
      <c r="F90" s="31">
        <v>513.6</v>
      </c>
      <c r="G90" s="31">
        <f>+H90+J90</f>
        <v>-20</v>
      </c>
      <c r="H90" s="31">
        <v>-20</v>
      </c>
      <c r="I90" s="31"/>
      <c r="J90" s="31"/>
      <c r="K90" s="60">
        <f t="shared" si="49"/>
        <v>11206.2</v>
      </c>
      <c r="L90" s="60">
        <f t="shared" si="50"/>
        <v>10692.6</v>
      </c>
      <c r="M90" s="60">
        <f t="shared" si="51"/>
        <v>4920.3999999999996</v>
      </c>
      <c r="N90" s="60">
        <f t="shared" si="52"/>
        <v>513.6</v>
      </c>
    </row>
    <row r="91" spans="1:14" ht="31.5" x14ac:dyDescent="0.25">
      <c r="A91" s="11">
        <f t="shared" si="46"/>
        <v>83</v>
      </c>
      <c r="B91" s="46" t="s">
        <v>66</v>
      </c>
      <c r="C91" s="31">
        <f t="shared" ref="C91:C93" si="60">+D91+F91</f>
        <v>668.5</v>
      </c>
      <c r="D91" s="31">
        <v>660</v>
      </c>
      <c r="E91" s="31">
        <v>194.3</v>
      </c>
      <c r="F91" s="31">
        <v>8.5</v>
      </c>
      <c r="G91" s="31">
        <f t="shared" ref="G91:G93" si="61">+H91+J91</f>
        <v>0</v>
      </c>
      <c r="H91" s="31"/>
      <c r="I91" s="31"/>
      <c r="J91" s="31"/>
      <c r="K91" s="60">
        <f t="shared" si="49"/>
        <v>668.5</v>
      </c>
      <c r="L91" s="60">
        <f t="shared" si="50"/>
        <v>660</v>
      </c>
      <c r="M91" s="60">
        <f t="shared" si="51"/>
        <v>194.3</v>
      </c>
      <c r="N91" s="60">
        <f t="shared" si="52"/>
        <v>8.5</v>
      </c>
    </row>
    <row r="92" spans="1:14" ht="47.25" x14ac:dyDescent="0.25">
      <c r="A92" s="11">
        <f t="shared" si="46"/>
        <v>84</v>
      </c>
      <c r="B92" s="5" t="s">
        <v>67</v>
      </c>
      <c r="C92" s="31">
        <f t="shared" si="60"/>
        <v>1021.3</v>
      </c>
      <c r="D92" s="31">
        <v>998.3</v>
      </c>
      <c r="E92" s="31"/>
      <c r="F92" s="31">
        <v>23</v>
      </c>
      <c r="G92" s="31">
        <f t="shared" si="61"/>
        <v>0</v>
      </c>
      <c r="H92" s="31"/>
      <c r="I92" s="31"/>
      <c r="J92" s="31"/>
      <c r="K92" s="60">
        <f t="shared" si="49"/>
        <v>1021.3</v>
      </c>
      <c r="L92" s="60">
        <f t="shared" si="50"/>
        <v>998.3</v>
      </c>
      <c r="M92" s="60">
        <f t="shared" si="51"/>
        <v>0</v>
      </c>
      <c r="N92" s="60">
        <f t="shared" si="52"/>
        <v>23</v>
      </c>
    </row>
    <row r="93" spans="1:14" ht="47.25" x14ac:dyDescent="0.25">
      <c r="A93" s="11">
        <f t="shared" si="46"/>
        <v>85</v>
      </c>
      <c r="B93" s="10" t="s">
        <v>116</v>
      </c>
      <c r="C93" s="31">
        <f t="shared" si="60"/>
        <v>2815.6</v>
      </c>
      <c r="D93" s="31">
        <f>27.5+83.5+78.8+186.2+67+113.5</f>
        <v>556.5</v>
      </c>
      <c r="E93" s="31">
        <f>72.5+33.6+13.1+5.5+1.3</f>
        <v>126</v>
      </c>
      <c r="F93" s="31">
        <f>199.1+2060</f>
        <v>2259.1</v>
      </c>
      <c r="G93" s="31">
        <f t="shared" si="61"/>
        <v>166.2</v>
      </c>
      <c r="H93" s="31">
        <v>166.2</v>
      </c>
      <c r="I93" s="31">
        <v>99.9</v>
      </c>
      <c r="J93" s="31"/>
      <c r="K93" s="60">
        <f t="shared" si="49"/>
        <v>2981.8</v>
      </c>
      <c r="L93" s="60">
        <f t="shared" si="50"/>
        <v>722.7</v>
      </c>
      <c r="M93" s="60">
        <f t="shared" si="51"/>
        <v>225.9</v>
      </c>
      <c r="N93" s="60">
        <f t="shared" si="52"/>
        <v>2259.1</v>
      </c>
    </row>
    <row r="94" spans="1:14" ht="47.25" x14ac:dyDescent="0.25">
      <c r="A94" s="11">
        <f t="shared" si="46"/>
        <v>86</v>
      </c>
      <c r="B94" s="41" t="s">
        <v>65</v>
      </c>
      <c r="C94" s="31">
        <f>+D94+F94</f>
        <v>74</v>
      </c>
      <c r="D94" s="31">
        <v>74</v>
      </c>
      <c r="E94" s="31"/>
      <c r="F94" s="31"/>
      <c r="G94" s="31">
        <f>+H94+J94</f>
        <v>0</v>
      </c>
      <c r="H94" s="31"/>
      <c r="I94" s="31"/>
      <c r="J94" s="31"/>
      <c r="K94" s="60">
        <f t="shared" si="49"/>
        <v>74</v>
      </c>
      <c r="L94" s="60">
        <f t="shared" si="50"/>
        <v>74</v>
      </c>
      <c r="M94" s="60">
        <f t="shared" si="51"/>
        <v>0</v>
      </c>
      <c r="N94" s="60">
        <f t="shared" si="52"/>
        <v>0</v>
      </c>
    </row>
    <row r="95" spans="1:14" ht="78.75" x14ac:dyDescent="0.25">
      <c r="A95" s="11">
        <f t="shared" si="46"/>
        <v>87</v>
      </c>
      <c r="B95" s="63" t="s">
        <v>177</v>
      </c>
      <c r="C95" s="30"/>
      <c r="D95" s="30"/>
      <c r="E95" s="30"/>
      <c r="F95" s="30"/>
      <c r="G95" s="30">
        <f>+H95+J95</f>
        <v>50</v>
      </c>
      <c r="H95" s="30"/>
      <c r="I95" s="30"/>
      <c r="J95" s="30">
        <v>50</v>
      </c>
      <c r="K95" s="61">
        <f t="shared" ref="K95" si="62">+L95+N95</f>
        <v>50</v>
      </c>
      <c r="L95" s="61">
        <f t="shared" ref="L95" si="63">+D95+H95</f>
        <v>0</v>
      </c>
      <c r="M95" s="61">
        <f t="shared" ref="M95" si="64">+E95+I95</f>
        <v>0</v>
      </c>
      <c r="N95" s="61">
        <f t="shared" ref="N95" si="65">+F95+J95</f>
        <v>50</v>
      </c>
    </row>
    <row r="96" spans="1:14" ht="63" x14ac:dyDescent="0.25">
      <c r="A96" s="11">
        <f t="shared" si="46"/>
        <v>88</v>
      </c>
      <c r="B96" s="41" t="s">
        <v>63</v>
      </c>
      <c r="C96" s="31">
        <f>SUM(C98:C102)</f>
        <v>6345.4</v>
      </c>
      <c r="D96" s="31">
        <f t="shared" ref="D96:F96" si="66">SUM(D98:D102)</f>
        <v>6345.4</v>
      </c>
      <c r="E96" s="31">
        <f t="shared" si="66"/>
        <v>2580.3000000000002</v>
      </c>
      <c r="F96" s="31">
        <f t="shared" si="66"/>
        <v>0</v>
      </c>
      <c r="G96" s="31">
        <f>SUM(G98:G102)</f>
        <v>0</v>
      </c>
      <c r="H96" s="31">
        <f t="shared" ref="H96:N96" si="67">SUM(H98:H102)</f>
        <v>0</v>
      </c>
      <c r="I96" s="31">
        <f t="shared" si="67"/>
        <v>0</v>
      </c>
      <c r="J96" s="31">
        <f t="shared" si="67"/>
        <v>0</v>
      </c>
      <c r="K96" s="31">
        <f t="shared" si="67"/>
        <v>6345.4</v>
      </c>
      <c r="L96" s="31">
        <f t="shared" si="67"/>
        <v>6345.4</v>
      </c>
      <c r="M96" s="31">
        <f t="shared" si="67"/>
        <v>2580.3000000000002</v>
      </c>
      <c r="N96" s="31">
        <f t="shared" si="67"/>
        <v>0</v>
      </c>
    </row>
    <row r="97" spans="1:14" ht="15.75" x14ac:dyDescent="0.25">
      <c r="A97" s="11">
        <f t="shared" si="46"/>
        <v>89</v>
      </c>
      <c r="B97" s="56" t="s">
        <v>2</v>
      </c>
      <c r="C97" s="31"/>
      <c r="D97" s="31"/>
      <c r="E97" s="31"/>
      <c r="F97" s="31"/>
      <c r="G97" s="31"/>
      <c r="H97" s="31"/>
      <c r="I97" s="31"/>
      <c r="J97" s="31"/>
      <c r="K97" s="60">
        <f t="shared" si="49"/>
        <v>0</v>
      </c>
      <c r="L97" s="60">
        <f t="shared" si="50"/>
        <v>0</v>
      </c>
      <c r="M97" s="60">
        <f t="shared" si="51"/>
        <v>0</v>
      </c>
      <c r="N97" s="60">
        <f t="shared" si="52"/>
        <v>0</v>
      </c>
    </row>
    <row r="98" spans="1:14" ht="15.75" x14ac:dyDescent="0.25">
      <c r="A98" s="11">
        <f t="shared" si="46"/>
        <v>90</v>
      </c>
      <c r="B98" s="5" t="s">
        <v>19</v>
      </c>
      <c r="C98" s="31">
        <f>+D98+F98</f>
        <v>4398.3</v>
      </c>
      <c r="D98" s="31">
        <v>4398.3</v>
      </c>
      <c r="E98" s="31">
        <v>2580.3000000000002</v>
      </c>
      <c r="F98" s="31"/>
      <c r="G98" s="31">
        <f>+H98+J98</f>
        <v>0</v>
      </c>
      <c r="H98" s="31"/>
      <c r="I98" s="31"/>
      <c r="J98" s="31"/>
      <c r="K98" s="60">
        <f t="shared" si="49"/>
        <v>4398.3</v>
      </c>
      <c r="L98" s="60">
        <f t="shared" si="50"/>
        <v>4398.3</v>
      </c>
      <c r="M98" s="60">
        <f t="shared" si="51"/>
        <v>2580.3000000000002</v>
      </c>
      <c r="N98" s="60">
        <f t="shared" si="52"/>
        <v>0</v>
      </c>
    </row>
    <row r="99" spans="1:14" ht="31.5" x14ac:dyDescent="0.25">
      <c r="A99" s="11">
        <f t="shared" si="46"/>
        <v>91</v>
      </c>
      <c r="B99" s="5" t="s">
        <v>64</v>
      </c>
      <c r="C99" s="31">
        <f t="shared" ref="C99:C102" si="68">+D99+F99</f>
        <v>841.7</v>
      </c>
      <c r="D99" s="31">
        <v>841.7</v>
      </c>
      <c r="E99" s="31"/>
      <c r="F99" s="31"/>
      <c r="G99" s="31">
        <f t="shared" ref="G99:G102" si="69">+H99+J99</f>
        <v>0</v>
      </c>
      <c r="H99" s="31"/>
      <c r="I99" s="31"/>
      <c r="J99" s="31"/>
      <c r="K99" s="60">
        <f t="shared" si="49"/>
        <v>841.7</v>
      </c>
      <c r="L99" s="60">
        <f t="shared" si="50"/>
        <v>841.7</v>
      </c>
      <c r="M99" s="60">
        <f t="shared" si="51"/>
        <v>0</v>
      </c>
      <c r="N99" s="60">
        <f t="shared" si="52"/>
        <v>0</v>
      </c>
    </row>
    <row r="100" spans="1:14" ht="15.75" x14ac:dyDescent="0.25">
      <c r="A100" s="11">
        <f t="shared" si="46"/>
        <v>92</v>
      </c>
      <c r="B100" s="5" t="s">
        <v>21</v>
      </c>
      <c r="C100" s="31">
        <f t="shared" si="68"/>
        <v>784.5</v>
      </c>
      <c r="D100" s="31">
        <v>784.5</v>
      </c>
      <c r="E100" s="31"/>
      <c r="F100" s="31"/>
      <c r="G100" s="31">
        <f t="shared" si="69"/>
        <v>0</v>
      </c>
      <c r="H100" s="31"/>
      <c r="I100" s="31"/>
      <c r="J100" s="31"/>
      <c r="K100" s="60">
        <f t="shared" si="49"/>
        <v>784.5</v>
      </c>
      <c r="L100" s="60">
        <f t="shared" si="50"/>
        <v>784.5</v>
      </c>
      <c r="M100" s="60">
        <f t="shared" si="51"/>
        <v>0</v>
      </c>
      <c r="N100" s="60">
        <f t="shared" si="52"/>
        <v>0</v>
      </c>
    </row>
    <row r="101" spans="1:14" ht="31.5" x14ac:dyDescent="0.25">
      <c r="A101" s="11">
        <f t="shared" si="46"/>
        <v>93</v>
      </c>
      <c r="B101" s="5" t="s">
        <v>104</v>
      </c>
      <c r="C101" s="31">
        <f t="shared" si="68"/>
        <v>260.5</v>
      </c>
      <c r="D101" s="31">
        <v>260.5</v>
      </c>
      <c r="E101" s="31"/>
      <c r="F101" s="31"/>
      <c r="G101" s="31">
        <f t="shared" si="69"/>
        <v>0</v>
      </c>
      <c r="H101" s="31"/>
      <c r="I101" s="31"/>
      <c r="J101" s="31"/>
      <c r="K101" s="60">
        <f t="shared" si="49"/>
        <v>260.5</v>
      </c>
      <c r="L101" s="60">
        <f t="shared" si="50"/>
        <v>260.5</v>
      </c>
      <c r="M101" s="60">
        <f t="shared" si="51"/>
        <v>0</v>
      </c>
      <c r="N101" s="60">
        <f t="shared" si="52"/>
        <v>0</v>
      </c>
    </row>
    <row r="102" spans="1:14" ht="15.75" x14ac:dyDescent="0.25">
      <c r="A102" s="11">
        <f t="shared" si="46"/>
        <v>94</v>
      </c>
      <c r="B102" s="41" t="s">
        <v>106</v>
      </c>
      <c r="C102" s="31">
        <f t="shared" si="68"/>
        <v>60.4</v>
      </c>
      <c r="D102" s="31">
        <v>60.4</v>
      </c>
      <c r="E102" s="31"/>
      <c r="F102" s="31"/>
      <c r="G102" s="31">
        <f t="shared" si="69"/>
        <v>0</v>
      </c>
      <c r="H102" s="31"/>
      <c r="I102" s="31"/>
      <c r="J102" s="31"/>
      <c r="K102" s="60">
        <f t="shared" si="49"/>
        <v>60.4</v>
      </c>
      <c r="L102" s="60">
        <f t="shared" si="50"/>
        <v>60.4</v>
      </c>
      <c r="M102" s="60">
        <f t="shared" si="51"/>
        <v>0</v>
      </c>
      <c r="N102" s="60">
        <f t="shared" si="52"/>
        <v>0</v>
      </c>
    </row>
    <row r="103" spans="1:14" ht="15.75" x14ac:dyDescent="0.25">
      <c r="A103" s="11">
        <f t="shared" si="46"/>
        <v>95</v>
      </c>
      <c r="B103" s="6" t="s">
        <v>68</v>
      </c>
      <c r="C103" s="30">
        <f>SUM(C105:C111)</f>
        <v>4413.6000000000004</v>
      </c>
      <c r="D103" s="30">
        <f t="shared" ref="D103:F103" si="70">SUM(D105:D111)</f>
        <v>2771.1</v>
      </c>
      <c r="E103" s="30">
        <f t="shared" si="70"/>
        <v>2049.5</v>
      </c>
      <c r="F103" s="30">
        <f t="shared" si="70"/>
        <v>1642.5</v>
      </c>
      <c r="G103" s="30">
        <f>SUM(G105:G111)</f>
        <v>20.9</v>
      </c>
      <c r="H103" s="30">
        <f t="shared" ref="H103:N103" si="71">SUM(H105:H111)</f>
        <v>20.9</v>
      </c>
      <c r="I103" s="30">
        <f t="shared" si="71"/>
        <v>0</v>
      </c>
      <c r="J103" s="30">
        <f t="shared" si="71"/>
        <v>0</v>
      </c>
      <c r="K103" s="30">
        <f t="shared" si="71"/>
        <v>4434.5</v>
      </c>
      <c r="L103" s="30">
        <f t="shared" si="71"/>
        <v>2792</v>
      </c>
      <c r="M103" s="30">
        <f t="shared" si="71"/>
        <v>2049.5</v>
      </c>
      <c r="N103" s="30">
        <f t="shared" si="71"/>
        <v>1642.5</v>
      </c>
    </row>
    <row r="104" spans="1:14" ht="15.75" x14ac:dyDescent="0.25">
      <c r="A104" s="11">
        <f t="shared" si="46"/>
        <v>96</v>
      </c>
      <c r="B104" s="56" t="s">
        <v>2</v>
      </c>
      <c r="C104" s="31"/>
      <c r="D104" s="31"/>
      <c r="E104" s="31"/>
      <c r="F104" s="31"/>
      <c r="G104" s="31"/>
      <c r="H104" s="31"/>
      <c r="I104" s="31"/>
      <c r="J104" s="31"/>
      <c r="K104" s="60">
        <f t="shared" si="49"/>
        <v>0</v>
      </c>
      <c r="L104" s="60">
        <f t="shared" si="50"/>
        <v>0</v>
      </c>
      <c r="M104" s="60">
        <f t="shared" si="51"/>
        <v>0</v>
      </c>
      <c r="N104" s="60">
        <f t="shared" si="52"/>
        <v>0</v>
      </c>
    </row>
    <row r="105" spans="1:14" ht="31.5" x14ac:dyDescent="0.25">
      <c r="A105" s="11">
        <f t="shared" si="46"/>
        <v>97</v>
      </c>
      <c r="B105" s="5" t="s">
        <v>79</v>
      </c>
      <c r="C105" s="31">
        <f>+D105+F105</f>
        <v>1453.7</v>
      </c>
      <c r="D105" s="31">
        <v>1362.2</v>
      </c>
      <c r="E105" s="31">
        <v>1099.5999999999999</v>
      </c>
      <c r="F105" s="31">
        <v>91.5</v>
      </c>
      <c r="G105" s="31">
        <f>+H105+J105</f>
        <v>0</v>
      </c>
      <c r="H105" s="31"/>
      <c r="I105" s="31"/>
      <c r="J105" s="31"/>
      <c r="K105" s="60">
        <f t="shared" si="49"/>
        <v>1453.7</v>
      </c>
      <c r="L105" s="60">
        <f t="shared" si="50"/>
        <v>1362.2</v>
      </c>
      <c r="M105" s="60">
        <f t="shared" si="51"/>
        <v>1099.5999999999999</v>
      </c>
      <c r="N105" s="60">
        <f t="shared" si="52"/>
        <v>91.5</v>
      </c>
    </row>
    <row r="106" spans="1:14" ht="31.5" x14ac:dyDescent="0.25">
      <c r="A106" s="11">
        <f t="shared" si="46"/>
        <v>98</v>
      </c>
      <c r="B106" s="5" t="s">
        <v>80</v>
      </c>
      <c r="C106" s="31">
        <f t="shared" ref="C106:C116" si="72">+D106+F106</f>
        <v>20.6</v>
      </c>
      <c r="D106" s="31">
        <v>20.6</v>
      </c>
      <c r="E106" s="31">
        <v>12.4</v>
      </c>
      <c r="F106" s="31"/>
      <c r="G106" s="31">
        <f t="shared" ref="G106" si="73">+H106+J106</f>
        <v>0</v>
      </c>
      <c r="H106" s="31"/>
      <c r="I106" s="31"/>
      <c r="J106" s="31"/>
      <c r="K106" s="60">
        <f t="shared" si="49"/>
        <v>20.6</v>
      </c>
      <c r="L106" s="60">
        <f t="shared" si="50"/>
        <v>20.6</v>
      </c>
      <c r="M106" s="60">
        <f t="shared" si="51"/>
        <v>12.4</v>
      </c>
      <c r="N106" s="60">
        <f t="shared" si="52"/>
        <v>0</v>
      </c>
    </row>
    <row r="107" spans="1:14" ht="31.5" x14ac:dyDescent="0.25">
      <c r="A107" s="11">
        <f t="shared" si="46"/>
        <v>99</v>
      </c>
      <c r="B107" s="5" t="s">
        <v>70</v>
      </c>
      <c r="C107" s="31">
        <f>+D107+F107</f>
        <v>118</v>
      </c>
      <c r="D107" s="31">
        <v>118</v>
      </c>
      <c r="E107" s="31"/>
      <c r="F107" s="31"/>
      <c r="G107" s="31">
        <f>+H107+J107</f>
        <v>0</v>
      </c>
      <c r="H107" s="31"/>
      <c r="I107" s="31"/>
      <c r="J107" s="31"/>
      <c r="K107" s="60">
        <f t="shared" si="49"/>
        <v>118</v>
      </c>
      <c r="L107" s="60">
        <f t="shared" si="50"/>
        <v>118</v>
      </c>
      <c r="M107" s="60">
        <f t="shared" si="51"/>
        <v>0</v>
      </c>
      <c r="N107" s="60">
        <f t="shared" si="52"/>
        <v>0</v>
      </c>
    </row>
    <row r="108" spans="1:14" ht="31.5" x14ac:dyDescent="0.25">
      <c r="A108" s="11">
        <f t="shared" si="46"/>
        <v>100</v>
      </c>
      <c r="B108" s="10" t="s">
        <v>71</v>
      </c>
      <c r="C108" s="31">
        <f>+D108+F108</f>
        <v>30</v>
      </c>
      <c r="D108" s="31">
        <v>30</v>
      </c>
      <c r="E108" s="31"/>
      <c r="F108" s="31"/>
      <c r="G108" s="31">
        <f>+H108+J108</f>
        <v>0</v>
      </c>
      <c r="H108" s="31"/>
      <c r="I108" s="31"/>
      <c r="J108" s="31"/>
      <c r="K108" s="60">
        <f t="shared" si="49"/>
        <v>30</v>
      </c>
      <c r="L108" s="60">
        <f t="shared" si="50"/>
        <v>30</v>
      </c>
      <c r="M108" s="60">
        <f t="shared" si="51"/>
        <v>0</v>
      </c>
      <c r="N108" s="60">
        <f t="shared" si="52"/>
        <v>0</v>
      </c>
    </row>
    <row r="109" spans="1:14" ht="47.25" x14ac:dyDescent="0.25">
      <c r="A109" s="11">
        <f t="shared" si="46"/>
        <v>101</v>
      </c>
      <c r="B109" s="5" t="s">
        <v>115</v>
      </c>
      <c r="C109" s="31">
        <f t="shared" si="72"/>
        <v>164.2</v>
      </c>
      <c r="D109" s="31">
        <v>164.2</v>
      </c>
      <c r="E109" s="31">
        <v>9.3000000000000007</v>
      </c>
      <c r="F109" s="31"/>
      <c r="G109" s="31">
        <f t="shared" ref="G109:G110" si="74">+H109+J109</f>
        <v>20.9</v>
      </c>
      <c r="H109" s="31">
        <f>17.8+3.1</f>
        <v>20.9</v>
      </c>
      <c r="I109" s="31"/>
      <c r="J109" s="31"/>
      <c r="K109" s="60">
        <f t="shared" si="49"/>
        <v>185.1</v>
      </c>
      <c r="L109" s="60">
        <f t="shared" si="50"/>
        <v>185.1</v>
      </c>
      <c r="M109" s="60">
        <f t="shared" si="51"/>
        <v>9.3000000000000007</v>
      </c>
      <c r="N109" s="60">
        <f t="shared" si="52"/>
        <v>0</v>
      </c>
    </row>
    <row r="110" spans="1:14" ht="47.25" x14ac:dyDescent="0.25">
      <c r="A110" s="11">
        <f t="shared" si="46"/>
        <v>102</v>
      </c>
      <c r="B110" s="5" t="s">
        <v>148</v>
      </c>
      <c r="C110" s="31">
        <f t="shared" si="72"/>
        <v>1551</v>
      </c>
      <c r="D110" s="31"/>
      <c r="E110" s="31"/>
      <c r="F110" s="15">
        <v>1551</v>
      </c>
      <c r="G110" s="31">
        <f t="shared" si="74"/>
        <v>0</v>
      </c>
      <c r="H110" s="31"/>
      <c r="I110" s="31"/>
      <c r="J110" s="15"/>
      <c r="K110" s="60">
        <f t="shared" si="49"/>
        <v>1551</v>
      </c>
      <c r="L110" s="60">
        <f t="shared" si="50"/>
        <v>0</v>
      </c>
      <c r="M110" s="60">
        <f t="shared" si="51"/>
        <v>0</v>
      </c>
      <c r="N110" s="60">
        <f t="shared" si="52"/>
        <v>1551</v>
      </c>
    </row>
    <row r="111" spans="1:14" ht="63" x14ac:dyDescent="0.25">
      <c r="A111" s="11">
        <f t="shared" si="46"/>
        <v>103</v>
      </c>
      <c r="B111" s="41" t="s">
        <v>69</v>
      </c>
      <c r="C111" s="31">
        <f>SUM(C113:C116)</f>
        <v>1076.0999999999999</v>
      </c>
      <c r="D111" s="31">
        <f t="shared" ref="D111:F111" si="75">SUM(D113:D116)</f>
        <v>1076.0999999999999</v>
      </c>
      <c r="E111" s="31">
        <f t="shared" si="75"/>
        <v>928.2</v>
      </c>
      <c r="F111" s="31">
        <f t="shared" si="75"/>
        <v>0</v>
      </c>
      <c r="G111" s="31">
        <f>SUM(G113:G116)</f>
        <v>0</v>
      </c>
      <c r="H111" s="31">
        <f t="shared" ref="H111:N111" si="76">SUM(H113:H116)</f>
        <v>0</v>
      </c>
      <c r="I111" s="31">
        <f t="shared" si="76"/>
        <v>0</v>
      </c>
      <c r="J111" s="31">
        <f t="shared" si="76"/>
        <v>0</v>
      </c>
      <c r="K111" s="31">
        <f t="shared" si="76"/>
        <v>1076.0999999999999</v>
      </c>
      <c r="L111" s="31">
        <f t="shared" si="76"/>
        <v>1076.0999999999999</v>
      </c>
      <c r="M111" s="31">
        <f t="shared" si="76"/>
        <v>928.2</v>
      </c>
      <c r="N111" s="31">
        <f t="shared" si="76"/>
        <v>0</v>
      </c>
    </row>
    <row r="112" spans="1:14" ht="15.75" x14ac:dyDescent="0.25">
      <c r="A112" s="11">
        <f t="shared" si="46"/>
        <v>104</v>
      </c>
      <c r="B112" s="56" t="s">
        <v>2</v>
      </c>
      <c r="C112" s="31">
        <f t="shared" si="72"/>
        <v>0</v>
      </c>
      <c r="D112" s="31"/>
      <c r="E112" s="31"/>
      <c r="F112" s="31"/>
      <c r="G112" s="31">
        <f t="shared" ref="G112:G116" si="77">+H112+J112</f>
        <v>0</v>
      </c>
      <c r="H112" s="31"/>
      <c r="I112" s="31"/>
      <c r="J112" s="31"/>
      <c r="K112" s="60">
        <f t="shared" si="49"/>
        <v>0</v>
      </c>
      <c r="L112" s="60">
        <f t="shared" si="50"/>
        <v>0</v>
      </c>
      <c r="M112" s="60">
        <f t="shared" si="51"/>
        <v>0</v>
      </c>
      <c r="N112" s="60">
        <f t="shared" si="52"/>
        <v>0</v>
      </c>
    </row>
    <row r="113" spans="1:14" ht="31.5" x14ac:dyDescent="0.25">
      <c r="A113" s="11">
        <f t="shared" si="46"/>
        <v>105</v>
      </c>
      <c r="B113" s="5" t="s">
        <v>111</v>
      </c>
      <c r="C113" s="31">
        <f t="shared" si="72"/>
        <v>796.1</v>
      </c>
      <c r="D113" s="31">
        <v>796.1</v>
      </c>
      <c r="E113" s="31">
        <v>729.7</v>
      </c>
      <c r="F113" s="31"/>
      <c r="G113" s="31">
        <f t="shared" si="77"/>
        <v>0</v>
      </c>
      <c r="H113" s="31"/>
      <c r="I113" s="31"/>
      <c r="J113" s="31"/>
      <c r="K113" s="60">
        <f t="shared" si="49"/>
        <v>796.1</v>
      </c>
      <c r="L113" s="60">
        <f t="shared" si="50"/>
        <v>796.1</v>
      </c>
      <c r="M113" s="60">
        <f t="shared" si="51"/>
        <v>729.7</v>
      </c>
      <c r="N113" s="60">
        <f t="shared" si="52"/>
        <v>0</v>
      </c>
    </row>
    <row r="114" spans="1:14" ht="47.25" x14ac:dyDescent="0.25">
      <c r="A114" s="11">
        <f t="shared" si="46"/>
        <v>106</v>
      </c>
      <c r="B114" s="5" t="s">
        <v>110</v>
      </c>
      <c r="C114" s="31">
        <f t="shared" si="72"/>
        <v>205.7</v>
      </c>
      <c r="D114" s="31">
        <v>205.7</v>
      </c>
      <c r="E114" s="31">
        <v>194.5</v>
      </c>
      <c r="F114" s="31"/>
      <c r="G114" s="31">
        <f t="shared" si="77"/>
        <v>0</v>
      </c>
      <c r="H114" s="31"/>
      <c r="I114" s="31"/>
      <c r="J114" s="31"/>
      <c r="K114" s="60">
        <f t="shared" si="49"/>
        <v>205.7</v>
      </c>
      <c r="L114" s="60">
        <f t="shared" si="50"/>
        <v>205.7</v>
      </c>
      <c r="M114" s="60">
        <f t="shared" si="51"/>
        <v>194.5</v>
      </c>
      <c r="N114" s="60">
        <f t="shared" si="52"/>
        <v>0</v>
      </c>
    </row>
    <row r="115" spans="1:14" ht="31.5" x14ac:dyDescent="0.25">
      <c r="A115" s="11">
        <f t="shared" si="46"/>
        <v>107</v>
      </c>
      <c r="B115" s="5" t="s">
        <v>128</v>
      </c>
      <c r="C115" s="31">
        <f t="shared" si="72"/>
        <v>69.8</v>
      </c>
      <c r="D115" s="31">
        <v>69.8</v>
      </c>
      <c r="E115" s="31"/>
      <c r="F115" s="31"/>
      <c r="G115" s="31">
        <f t="shared" si="77"/>
        <v>0</v>
      </c>
      <c r="H115" s="31"/>
      <c r="I115" s="31"/>
      <c r="J115" s="31"/>
      <c r="K115" s="60">
        <f t="shared" si="49"/>
        <v>69.8</v>
      </c>
      <c r="L115" s="60">
        <f t="shared" si="50"/>
        <v>69.8</v>
      </c>
      <c r="M115" s="60">
        <f t="shared" si="51"/>
        <v>0</v>
      </c>
      <c r="N115" s="60">
        <f t="shared" si="52"/>
        <v>0</v>
      </c>
    </row>
    <row r="116" spans="1:14" ht="15.75" x14ac:dyDescent="0.25">
      <c r="A116" s="11">
        <f t="shared" si="46"/>
        <v>108</v>
      </c>
      <c r="B116" s="41" t="s">
        <v>95</v>
      </c>
      <c r="C116" s="31">
        <f t="shared" si="72"/>
        <v>4.5</v>
      </c>
      <c r="D116" s="31">
        <v>4.5</v>
      </c>
      <c r="E116" s="31">
        <v>4</v>
      </c>
      <c r="F116" s="31"/>
      <c r="G116" s="31">
        <f t="shared" si="77"/>
        <v>0</v>
      </c>
      <c r="H116" s="31"/>
      <c r="I116" s="31"/>
      <c r="J116" s="31"/>
      <c r="K116" s="60">
        <f t="shared" si="49"/>
        <v>4.5</v>
      </c>
      <c r="L116" s="60">
        <f t="shared" si="50"/>
        <v>4.5</v>
      </c>
      <c r="M116" s="60">
        <f t="shared" si="51"/>
        <v>4</v>
      </c>
      <c r="N116" s="60">
        <f t="shared" si="52"/>
        <v>0</v>
      </c>
    </row>
    <row r="117" spans="1:14" ht="15.75" x14ac:dyDescent="0.25">
      <c r="A117" s="11">
        <f t="shared" si="46"/>
        <v>109</v>
      </c>
      <c r="B117" s="6" t="s">
        <v>165</v>
      </c>
      <c r="C117" s="30">
        <f t="shared" ref="C117:N117" si="78">+C9+C13</f>
        <v>204065</v>
      </c>
      <c r="D117" s="30">
        <f t="shared" si="78"/>
        <v>165804</v>
      </c>
      <c r="E117" s="30">
        <f t="shared" si="78"/>
        <v>106935.7</v>
      </c>
      <c r="F117" s="30">
        <f t="shared" si="78"/>
        <v>38261</v>
      </c>
      <c r="G117" s="30">
        <f t="shared" si="78"/>
        <v>5171.7</v>
      </c>
      <c r="H117" s="30">
        <f t="shared" si="78"/>
        <v>2357</v>
      </c>
      <c r="I117" s="30">
        <f t="shared" si="78"/>
        <v>118.1</v>
      </c>
      <c r="J117" s="30">
        <f t="shared" si="78"/>
        <v>2814.7</v>
      </c>
      <c r="K117" s="30">
        <f t="shared" si="78"/>
        <v>209236.7</v>
      </c>
      <c r="L117" s="30">
        <f t="shared" si="78"/>
        <v>168161</v>
      </c>
      <c r="M117" s="30">
        <f t="shared" si="78"/>
        <v>107053.8</v>
      </c>
      <c r="N117" s="30">
        <f t="shared" si="78"/>
        <v>41075.699999999997</v>
      </c>
    </row>
    <row r="118" spans="1:14" ht="15.75" x14ac:dyDescent="0.25">
      <c r="A118" s="11">
        <f t="shared" si="46"/>
        <v>110</v>
      </c>
      <c r="B118" s="56" t="s">
        <v>2</v>
      </c>
      <c r="C118" s="31"/>
      <c r="D118" s="31"/>
      <c r="E118" s="31"/>
      <c r="F118" s="31"/>
      <c r="G118" s="31"/>
      <c r="H118" s="31"/>
      <c r="I118" s="31"/>
      <c r="J118" s="31"/>
      <c r="K118" s="60">
        <f t="shared" si="49"/>
        <v>0</v>
      </c>
      <c r="L118" s="60">
        <f t="shared" si="50"/>
        <v>0</v>
      </c>
      <c r="M118" s="60">
        <f t="shared" si="51"/>
        <v>0</v>
      </c>
      <c r="N118" s="60">
        <f t="shared" si="52"/>
        <v>0</v>
      </c>
    </row>
    <row r="119" spans="1:14" ht="15.75" x14ac:dyDescent="0.25">
      <c r="A119" s="11">
        <f t="shared" si="46"/>
        <v>111</v>
      </c>
      <c r="B119" s="5" t="s">
        <v>141</v>
      </c>
      <c r="C119" s="31">
        <f>+D119+F119</f>
        <v>3245.8</v>
      </c>
      <c r="D119" s="31"/>
      <c r="E119" s="31"/>
      <c r="F119" s="31">
        <v>3245.8</v>
      </c>
      <c r="G119" s="31">
        <f>+H119+J119</f>
        <v>0</v>
      </c>
      <c r="H119" s="31"/>
      <c r="I119" s="31"/>
      <c r="J119" s="31"/>
      <c r="K119" s="60">
        <f t="shared" si="49"/>
        <v>3245.8</v>
      </c>
      <c r="L119" s="60">
        <f t="shared" si="50"/>
        <v>0</v>
      </c>
      <c r="M119" s="60">
        <f t="shared" si="51"/>
        <v>0</v>
      </c>
      <c r="N119" s="31">
        <v>3245.8</v>
      </c>
    </row>
    <row r="120" spans="1:14" ht="15.75" x14ac:dyDescent="0.25">
      <c r="A120" s="11">
        <f t="shared" si="46"/>
        <v>112</v>
      </c>
      <c r="B120" s="6" t="s">
        <v>192</v>
      </c>
      <c r="C120" s="30">
        <f>+C117-C119</f>
        <v>200819.20000000001</v>
      </c>
      <c r="D120" s="30">
        <f t="shared" ref="D120:F120" si="79">+D117-D119</f>
        <v>165804</v>
      </c>
      <c r="E120" s="30">
        <f t="shared" si="79"/>
        <v>106935.7</v>
      </c>
      <c r="F120" s="30">
        <f t="shared" si="79"/>
        <v>35015.199999999997</v>
      </c>
      <c r="G120" s="30">
        <f>+G117-G119</f>
        <v>5171.7</v>
      </c>
      <c r="H120" s="30">
        <f t="shared" ref="H120:J120" si="80">+H117-H119</f>
        <v>2357</v>
      </c>
      <c r="I120" s="30">
        <f t="shared" si="80"/>
        <v>118.1</v>
      </c>
      <c r="J120" s="30">
        <f t="shared" si="80"/>
        <v>2814.7</v>
      </c>
      <c r="K120" s="61">
        <f t="shared" ref="K120" si="81">+L120+N120</f>
        <v>205990.9</v>
      </c>
      <c r="L120" s="61">
        <f t="shared" ref="L120" si="82">+D120+H120</f>
        <v>168161</v>
      </c>
      <c r="M120" s="61">
        <f t="shared" ref="M120" si="83">+E120+I120</f>
        <v>107053.8</v>
      </c>
      <c r="N120" s="61">
        <f t="shared" ref="N120" si="84">+F120+J120</f>
        <v>37829.9</v>
      </c>
    </row>
    <row r="122" spans="1:14" x14ac:dyDescent="0.2">
      <c r="B122" s="13"/>
    </row>
  </sheetData>
  <mergeCells count="17">
    <mergeCell ref="L5:N5"/>
    <mergeCell ref="L6:M6"/>
    <mergeCell ref="N6:N7"/>
    <mergeCell ref="C4:F4"/>
    <mergeCell ref="G4:J4"/>
    <mergeCell ref="K4:N4"/>
    <mergeCell ref="G5:G7"/>
    <mergeCell ref="H5:J5"/>
    <mergeCell ref="H6:I6"/>
    <mergeCell ref="J6:J7"/>
    <mergeCell ref="K5:K7"/>
    <mergeCell ref="A5:A7"/>
    <mergeCell ref="B5:B7"/>
    <mergeCell ref="C5:C7"/>
    <mergeCell ref="D5:F5"/>
    <mergeCell ref="D6:E6"/>
    <mergeCell ref="F6:F7"/>
  </mergeCells>
  <pageMargins left="0.74803149606299213" right="0.35433070866141736" top="0.74803149606299213" bottom="0.39370078740157483" header="0" footer="0"/>
  <pageSetup paperSize="9" scale="7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5"/>
  <sheetViews>
    <sheetView showZeros="0" tabSelected="1" zoomScaleNormal="100" workbookViewId="0">
      <pane xSplit="2" ySplit="17" topLeftCell="C72" activePane="bottomRight" state="frozen"/>
      <selection pane="topRight" activeCell="C1" sqref="C1"/>
      <selection pane="bottomLeft" activeCell="A12" sqref="A12"/>
      <selection pane="bottomRight" activeCell="R16" sqref="R16"/>
    </sheetView>
  </sheetViews>
  <sheetFormatPr defaultRowHeight="15" x14ac:dyDescent="0.25"/>
  <cols>
    <col min="2" max="2" width="44" customWidth="1"/>
    <col min="3" max="3" width="10.42578125" customWidth="1"/>
    <col min="4" max="4" width="10.140625" customWidth="1"/>
    <col min="5" max="5" width="10.28515625" customWidth="1"/>
    <col min="6" max="6" width="9.28515625" customWidth="1"/>
    <col min="7" max="7" width="10.42578125" customWidth="1"/>
    <col min="8" max="8" width="8" customWidth="1"/>
    <col min="9" max="9" width="10.42578125" customWidth="1"/>
    <col min="10" max="10" width="7.7109375" customWidth="1"/>
    <col min="11" max="11" width="9.5703125" bestFit="1" customWidth="1"/>
    <col min="12" max="13" width="9.28515625" bestFit="1" customWidth="1"/>
    <col min="14" max="14" width="9.5703125" bestFit="1" customWidth="1"/>
  </cols>
  <sheetData>
    <row r="1" spans="1:14" ht="15.7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64" t="s">
        <v>166</v>
      </c>
      <c r="L1" s="32"/>
      <c r="M1" s="32"/>
      <c r="N1" s="32"/>
    </row>
    <row r="2" spans="1:14" ht="15.75" x14ac:dyDescent="0.25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</row>
    <row r="3" spans="1:14" ht="15.75" x14ac:dyDescent="0.25">
      <c r="A3" s="42"/>
      <c r="B3" s="42"/>
      <c r="C3" s="43" t="s">
        <v>75</v>
      </c>
      <c r="D3" s="42"/>
      <c r="E3" s="42"/>
      <c r="F3" s="42"/>
      <c r="G3" s="43"/>
      <c r="H3" s="42"/>
      <c r="I3" s="42"/>
      <c r="J3" s="42"/>
      <c r="K3" s="32"/>
      <c r="L3" s="32"/>
      <c r="M3" s="32"/>
      <c r="N3" s="32"/>
    </row>
    <row r="4" spans="1:14" ht="15.75" x14ac:dyDescent="0.25">
      <c r="A4" s="42"/>
      <c r="B4" s="42"/>
      <c r="C4" s="44" t="s">
        <v>189</v>
      </c>
      <c r="D4" s="42"/>
      <c r="E4" s="42"/>
      <c r="F4" s="42"/>
      <c r="G4" s="44"/>
      <c r="H4" s="42"/>
      <c r="I4" s="42"/>
      <c r="J4" s="42"/>
      <c r="K4" s="32"/>
      <c r="L4" s="32"/>
      <c r="M4" s="32"/>
      <c r="N4" s="32"/>
    </row>
    <row r="5" spans="1:14" ht="15.75" x14ac:dyDescent="0.25">
      <c r="A5" s="42"/>
      <c r="B5" s="42"/>
      <c r="C5" s="44" t="s">
        <v>147</v>
      </c>
      <c r="D5" s="42"/>
      <c r="E5" s="42"/>
      <c r="F5" s="42"/>
      <c r="G5" s="44"/>
      <c r="H5" s="42"/>
      <c r="I5" s="42"/>
      <c r="J5" s="42"/>
      <c r="K5" s="32"/>
      <c r="L5" s="32"/>
      <c r="M5" s="32"/>
      <c r="N5" s="32"/>
    </row>
    <row r="6" spans="1:14" ht="15.75" x14ac:dyDescent="0.25">
      <c r="A6" s="42"/>
      <c r="B6" s="42"/>
      <c r="C6" s="52" t="s">
        <v>186</v>
      </c>
      <c r="D6" s="52"/>
      <c r="E6" s="52"/>
      <c r="F6" s="52"/>
      <c r="G6" s="52"/>
      <c r="H6" s="52"/>
      <c r="I6" s="52"/>
      <c r="J6" s="42"/>
      <c r="K6" s="32"/>
      <c r="L6" s="32"/>
      <c r="M6" s="32"/>
      <c r="N6" s="32"/>
    </row>
    <row r="7" spans="1:14" ht="15.75" x14ac:dyDescent="0.25">
      <c r="A7" s="42"/>
      <c r="B7" s="42"/>
      <c r="C7" s="52" t="s">
        <v>187</v>
      </c>
      <c r="D7" s="42"/>
      <c r="E7" s="42"/>
      <c r="F7" s="42"/>
      <c r="G7" s="44"/>
      <c r="H7" s="42"/>
      <c r="I7" s="42"/>
      <c r="J7" s="42"/>
      <c r="K7" s="32"/>
      <c r="L7" s="32"/>
      <c r="M7" s="32"/>
      <c r="N7" s="32"/>
    </row>
    <row r="8" spans="1:14" ht="15.75" x14ac:dyDescent="0.25">
      <c r="A8" s="42"/>
      <c r="B8" s="42"/>
      <c r="C8" s="52" t="s">
        <v>188</v>
      </c>
      <c r="D8" s="42"/>
      <c r="E8" s="42"/>
      <c r="F8" s="42"/>
      <c r="G8" s="44"/>
      <c r="H8" s="42"/>
      <c r="I8" s="42"/>
      <c r="J8" s="42"/>
      <c r="K8" s="32"/>
      <c r="L8" s="32"/>
      <c r="M8" s="32"/>
      <c r="N8" s="32"/>
    </row>
    <row r="9" spans="1:14" ht="15.75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32"/>
      <c r="L9" s="32"/>
      <c r="M9" s="32"/>
      <c r="N9" s="32"/>
    </row>
    <row r="10" spans="1:14" s="2" customFormat="1" ht="15.75" x14ac:dyDescent="0.25">
      <c r="A10" s="69" t="s">
        <v>145</v>
      </c>
      <c r="B10" s="69"/>
      <c r="C10" s="69"/>
      <c r="D10" s="69"/>
      <c r="E10" s="69"/>
      <c r="F10" s="69"/>
      <c r="G10" s="1"/>
      <c r="H10" s="1"/>
      <c r="I10" s="1"/>
      <c r="J10" s="1"/>
      <c r="K10" s="1"/>
      <c r="L10" s="1"/>
      <c r="M10" s="1"/>
      <c r="N10" s="1"/>
    </row>
    <row r="11" spans="1:14" s="2" customFormat="1" ht="15.75" x14ac:dyDescent="0.25">
      <c r="A11" s="57"/>
      <c r="B11" s="57"/>
      <c r="C11" s="57"/>
      <c r="D11" s="57"/>
      <c r="E11" s="57"/>
      <c r="F11" s="57"/>
      <c r="G11" s="57"/>
      <c r="H11" s="57"/>
      <c r="I11" s="57"/>
      <c r="J11" s="23"/>
      <c r="K11" s="28"/>
      <c r="L11" s="28"/>
      <c r="M11" s="28"/>
      <c r="N11" s="28"/>
    </row>
    <row r="12" spans="1:14" s="17" customFormat="1" ht="15.75" x14ac:dyDescent="0.25">
      <c r="A12" s="36"/>
      <c r="B12" s="37"/>
      <c r="C12" s="38"/>
      <c r="D12" s="38"/>
      <c r="E12" s="38"/>
      <c r="F12" s="45" t="s">
        <v>84</v>
      </c>
      <c r="G12" s="38"/>
      <c r="H12" s="38"/>
      <c r="I12" s="38"/>
      <c r="J12" s="38"/>
      <c r="K12" s="71"/>
      <c r="L12" s="71"/>
      <c r="M12" s="71"/>
      <c r="N12" s="71"/>
    </row>
    <row r="13" spans="1:14" s="17" customFormat="1" ht="15.75" x14ac:dyDescent="0.25">
      <c r="A13" s="36"/>
      <c r="B13" s="37"/>
      <c r="C13" s="70" t="s">
        <v>168</v>
      </c>
      <c r="D13" s="70"/>
      <c r="E13" s="70"/>
      <c r="F13" s="70"/>
      <c r="G13" s="70" t="s">
        <v>169</v>
      </c>
      <c r="H13" s="70"/>
      <c r="I13" s="70"/>
      <c r="J13" s="70"/>
      <c r="K13" s="68" t="s">
        <v>170</v>
      </c>
      <c r="L13" s="68"/>
      <c r="M13" s="68"/>
      <c r="N13" s="68"/>
    </row>
    <row r="14" spans="1:14" s="2" customFormat="1" ht="15.75" x14ac:dyDescent="0.25">
      <c r="A14" s="66" t="s">
        <v>0</v>
      </c>
      <c r="B14" s="66" t="s">
        <v>94</v>
      </c>
      <c r="C14" s="66" t="s">
        <v>1</v>
      </c>
      <c r="D14" s="67" t="s">
        <v>2</v>
      </c>
      <c r="E14" s="67"/>
      <c r="F14" s="67"/>
      <c r="G14" s="66" t="s">
        <v>1</v>
      </c>
      <c r="H14" s="67" t="s">
        <v>2</v>
      </c>
      <c r="I14" s="67"/>
      <c r="J14" s="67"/>
      <c r="K14" s="66" t="s">
        <v>1</v>
      </c>
      <c r="L14" s="67" t="s">
        <v>2</v>
      </c>
      <c r="M14" s="67"/>
      <c r="N14" s="67"/>
    </row>
    <row r="15" spans="1:14" s="2" customFormat="1" ht="15.75" customHeight="1" x14ac:dyDescent="0.25">
      <c r="A15" s="66"/>
      <c r="B15" s="66"/>
      <c r="C15" s="66"/>
      <c r="D15" s="66" t="s">
        <v>30</v>
      </c>
      <c r="E15" s="66"/>
      <c r="F15" s="66" t="s">
        <v>31</v>
      </c>
      <c r="G15" s="66"/>
      <c r="H15" s="66" t="s">
        <v>30</v>
      </c>
      <c r="I15" s="66"/>
      <c r="J15" s="66" t="s">
        <v>31</v>
      </c>
      <c r="K15" s="66"/>
      <c r="L15" s="66" t="s">
        <v>30</v>
      </c>
      <c r="M15" s="66"/>
      <c r="N15" s="66" t="s">
        <v>31</v>
      </c>
    </row>
    <row r="16" spans="1:14" s="2" customFormat="1" ht="63" x14ac:dyDescent="0.25">
      <c r="A16" s="66"/>
      <c r="B16" s="66"/>
      <c r="C16" s="66"/>
      <c r="D16" s="10" t="s">
        <v>32</v>
      </c>
      <c r="E16" s="10" t="s">
        <v>33</v>
      </c>
      <c r="F16" s="66"/>
      <c r="G16" s="66"/>
      <c r="H16" s="10" t="s">
        <v>32</v>
      </c>
      <c r="I16" s="10" t="s">
        <v>33</v>
      </c>
      <c r="J16" s="66"/>
      <c r="K16" s="66"/>
      <c r="L16" s="10" t="s">
        <v>32</v>
      </c>
      <c r="M16" s="10" t="s">
        <v>33</v>
      </c>
      <c r="N16" s="66"/>
    </row>
    <row r="17" spans="1:14" s="2" customFormat="1" ht="15.75" x14ac:dyDescent="0.25">
      <c r="A17" s="56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3</v>
      </c>
      <c r="H17" s="56">
        <v>4</v>
      </c>
      <c r="I17" s="56">
        <v>5</v>
      </c>
      <c r="J17" s="56">
        <v>6</v>
      </c>
      <c r="K17" s="59"/>
      <c r="L17" s="59"/>
      <c r="M17" s="59"/>
      <c r="N17" s="59"/>
    </row>
    <row r="18" spans="1:14" s="2" customFormat="1" ht="31.5" x14ac:dyDescent="0.25">
      <c r="A18" s="11">
        <v>1</v>
      </c>
      <c r="B18" s="9" t="s">
        <v>86</v>
      </c>
      <c r="C18" s="30">
        <f>+C20</f>
        <v>1171.0999999999999</v>
      </c>
      <c r="D18" s="30">
        <f t="shared" ref="D18:F18" si="0">+D20</f>
        <v>964.1</v>
      </c>
      <c r="E18" s="30">
        <f t="shared" si="0"/>
        <v>100.4</v>
      </c>
      <c r="F18" s="30">
        <f t="shared" si="0"/>
        <v>207</v>
      </c>
      <c r="G18" s="30">
        <f>+G20</f>
        <v>182</v>
      </c>
      <c r="H18" s="30">
        <f t="shared" ref="H18:N18" si="1">+H20</f>
        <v>182</v>
      </c>
      <c r="I18" s="30">
        <f t="shared" si="1"/>
        <v>0</v>
      </c>
      <c r="J18" s="30">
        <f t="shared" si="1"/>
        <v>0</v>
      </c>
      <c r="K18" s="30">
        <f t="shared" si="1"/>
        <v>1353.1</v>
      </c>
      <c r="L18" s="30">
        <f t="shared" si="1"/>
        <v>1146.0999999999999</v>
      </c>
      <c r="M18" s="30">
        <f t="shared" si="1"/>
        <v>100.4</v>
      </c>
      <c r="N18" s="30">
        <f t="shared" si="1"/>
        <v>207</v>
      </c>
    </row>
    <row r="19" spans="1:14" s="2" customFormat="1" ht="15.75" x14ac:dyDescent="0.25">
      <c r="A19" s="11">
        <v>2</v>
      </c>
      <c r="B19" s="56" t="s">
        <v>2</v>
      </c>
      <c r="C19" s="31"/>
      <c r="D19" s="31"/>
      <c r="E19" s="31"/>
      <c r="F19" s="31"/>
      <c r="G19" s="31"/>
      <c r="H19" s="31"/>
      <c r="I19" s="31"/>
      <c r="J19" s="31"/>
      <c r="K19" s="60">
        <f t="shared" ref="K19:K82" si="2">+L19+N19</f>
        <v>0</v>
      </c>
      <c r="L19" s="60">
        <f t="shared" ref="L19:L82" si="3">+D19+H19</f>
        <v>0</v>
      </c>
      <c r="M19" s="60">
        <f t="shared" ref="M19:M82" si="4">+E19+I19</f>
        <v>0</v>
      </c>
      <c r="N19" s="60">
        <f t="shared" ref="N19:N82" si="5">+F19+J19</f>
        <v>0</v>
      </c>
    </row>
    <row r="20" spans="1:14" s="2" customFormat="1" ht="15.75" x14ac:dyDescent="0.25">
      <c r="A20" s="11">
        <v>3</v>
      </c>
      <c r="B20" s="6" t="s">
        <v>3</v>
      </c>
      <c r="C20" s="30">
        <f>+C21+C22+C24+C26+C28+C29+C31</f>
        <v>1171.0999999999999</v>
      </c>
      <c r="D20" s="30">
        <f t="shared" ref="D20:F20" si="6">+D21+D22+D24+D26+D28+D29+D31</f>
        <v>964.1</v>
      </c>
      <c r="E20" s="30">
        <f t="shared" si="6"/>
        <v>100.4</v>
      </c>
      <c r="F20" s="30">
        <f t="shared" si="6"/>
        <v>207</v>
      </c>
      <c r="G20" s="30">
        <f>+G21+G22+G24+G26+G28+G29+G31</f>
        <v>182</v>
      </c>
      <c r="H20" s="30">
        <f t="shared" ref="H20:N20" si="7">+H21+H22+H24+H26+H28+H29+H31</f>
        <v>182</v>
      </c>
      <c r="I20" s="30">
        <f t="shared" si="7"/>
        <v>0</v>
      </c>
      <c r="J20" s="30">
        <f t="shared" si="7"/>
        <v>0</v>
      </c>
      <c r="K20" s="30">
        <f t="shared" si="7"/>
        <v>1353.1</v>
      </c>
      <c r="L20" s="30">
        <f t="shared" si="7"/>
        <v>1146.0999999999999</v>
      </c>
      <c r="M20" s="30">
        <f t="shared" si="7"/>
        <v>100.4</v>
      </c>
      <c r="N20" s="30">
        <f t="shared" si="7"/>
        <v>207</v>
      </c>
    </row>
    <row r="21" spans="1:14" s="2" customFormat="1" ht="15.75" x14ac:dyDescent="0.25">
      <c r="A21" s="11">
        <v>4</v>
      </c>
      <c r="B21" s="5" t="s">
        <v>35</v>
      </c>
      <c r="C21" s="31">
        <f>+D21+F21</f>
        <v>172.6</v>
      </c>
      <c r="D21" s="31">
        <v>30</v>
      </c>
      <c r="E21" s="31"/>
      <c r="F21" s="31">
        <f>141.3+1.3</f>
        <v>142.6</v>
      </c>
      <c r="G21" s="31">
        <f>+H21+J21</f>
        <v>182</v>
      </c>
      <c r="H21" s="31">
        <v>182</v>
      </c>
      <c r="I21" s="31"/>
      <c r="J21" s="31"/>
      <c r="K21" s="60">
        <f t="shared" si="2"/>
        <v>354.6</v>
      </c>
      <c r="L21" s="60">
        <f t="shared" si="3"/>
        <v>212</v>
      </c>
      <c r="M21" s="60">
        <f t="shared" si="4"/>
        <v>0</v>
      </c>
      <c r="N21" s="60">
        <f t="shared" si="5"/>
        <v>142.6</v>
      </c>
    </row>
    <row r="22" spans="1:14" s="2" customFormat="1" ht="31.5" x14ac:dyDescent="0.25">
      <c r="A22" s="11">
        <v>5</v>
      </c>
      <c r="B22" s="5" t="s">
        <v>54</v>
      </c>
      <c r="C22" s="31">
        <f>+D22+F22</f>
        <v>6.6</v>
      </c>
      <c r="D22" s="31">
        <v>6.6</v>
      </c>
      <c r="E22" s="31"/>
      <c r="F22" s="31"/>
      <c r="G22" s="31">
        <f>+H22+J22</f>
        <v>0</v>
      </c>
      <c r="H22" s="31"/>
      <c r="I22" s="31"/>
      <c r="J22" s="31"/>
      <c r="K22" s="60">
        <f t="shared" si="2"/>
        <v>6.6</v>
      </c>
      <c r="L22" s="60">
        <f t="shared" si="3"/>
        <v>6.6</v>
      </c>
      <c r="M22" s="60">
        <f t="shared" si="4"/>
        <v>0</v>
      </c>
      <c r="N22" s="60">
        <f t="shared" si="5"/>
        <v>0</v>
      </c>
    </row>
    <row r="23" spans="1:14" s="2" customFormat="1" ht="15.75" x14ac:dyDescent="0.25">
      <c r="A23" s="11">
        <v>6</v>
      </c>
      <c r="B23" s="33" t="s">
        <v>100</v>
      </c>
      <c r="C23" s="31">
        <f>+D23+F23</f>
        <v>0.1</v>
      </c>
      <c r="D23" s="31">
        <v>0.1</v>
      </c>
      <c r="E23" s="31"/>
      <c r="F23" s="31"/>
      <c r="G23" s="31">
        <f>+H23+J23</f>
        <v>0</v>
      </c>
      <c r="H23" s="31"/>
      <c r="I23" s="31"/>
      <c r="J23" s="31"/>
      <c r="K23" s="60">
        <f t="shared" si="2"/>
        <v>0.1</v>
      </c>
      <c r="L23" s="60">
        <f t="shared" si="3"/>
        <v>0.1</v>
      </c>
      <c r="M23" s="60">
        <f t="shared" si="4"/>
        <v>0</v>
      </c>
      <c r="N23" s="60">
        <f t="shared" si="5"/>
        <v>0</v>
      </c>
    </row>
    <row r="24" spans="1:14" s="2" customFormat="1" ht="15.75" x14ac:dyDescent="0.25">
      <c r="A24" s="11">
        <v>7</v>
      </c>
      <c r="B24" s="5" t="s">
        <v>97</v>
      </c>
      <c r="C24" s="31">
        <f t="shared" ref="C24:C31" si="8">+D24+F24</f>
        <v>122.1</v>
      </c>
      <c r="D24" s="31">
        <v>117.8</v>
      </c>
      <c r="E24" s="31"/>
      <c r="F24" s="31">
        <v>4.3</v>
      </c>
      <c r="G24" s="31">
        <f t="shared" ref="G24:G31" si="9">+H24+J24</f>
        <v>0</v>
      </c>
      <c r="H24" s="31"/>
      <c r="I24" s="31"/>
      <c r="J24" s="31"/>
      <c r="K24" s="60">
        <f t="shared" si="2"/>
        <v>122.1</v>
      </c>
      <c r="L24" s="60">
        <f t="shared" si="3"/>
        <v>117.8</v>
      </c>
      <c r="M24" s="60">
        <f t="shared" si="4"/>
        <v>0</v>
      </c>
      <c r="N24" s="60">
        <f t="shared" si="5"/>
        <v>4.3</v>
      </c>
    </row>
    <row r="25" spans="1:14" s="2" customFormat="1" ht="15.75" x14ac:dyDescent="0.25">
      <c r="A25" s="11">
        <v>8</v>
      </c>
      <c r="B25" s="33" t="s">
        <v>100</v>
      </c>
      <c r="C25" s="31">
        <f t="shared" si="8"/>
        <v>5.0999999999999996</v>
      </c>
      <c r="D25" s="31">
        <v>5.0999999999999996</v>
      </c>
      <c r="E25" s="31"/>
      <c r="F25" s="31"/>
      <c r="G25" s="31">
        <f t="shared" si="9"/>
        <v>0</v>
      </c>
      <c r="H25" s="31"/>
      <c r="I25" s="31"/>
      <c r="J25" s="31"/>
      <c r="K25" s="60">
        <f t="shared" si="2"/>
        <v>5.0999999999999996</v>
      </c>
      <c r="L25" s="60">
        <f t="shared" si="3"/>
        <v>5.0999999999999996</v>
      </c>
      <c r="M25" s="60">
        <f t="shared" si="4"/>
        <v>0</v>
      </c>
      <c r="N25" s="60">
        <f t="shared" si="5"/>
        <v>0</v>
      </c>
    </row>
    <row r="26" spans="1:14" s="2" customFormat="1" ht="15.75" x14ac:dyDescent="0.25">
      <c r="A26" s="11">
        <v>9</v>
      </c>
      <c r="B26" s="4" t="s">
        <v>48</v>
      </c>
      <c r="C26" s="31">
        <f t="shared" si="8"/>
        <v>415.4</v>
      </c>
      <c r="D26" s="31">
        <v>368.8</v>
      </c>
      <c r="E26" s="31">
        <v>100.4</v>
      </c>
      <c r="F26" s="31">
        <v>46.6</v>
      </c>
      <c r="G26" s="31">
        <f t="shared" si="9"/>
        <v>0</v>
      </c>
      <c r="H26" s="31"/>
      <c r="I26" s="31"/>
      <c r="J26" s="31"/>
      <c r="K26" s="60">
        <f t="shared" si="2"/>
        <v>415.4</v>
      </c>
      <c r="L26" s="60">
        <f t="shared" si="3"/>
        <v>368.8</v>
      </c>
      <c r="M26" s="60">
        <f t="shared" si="4"/>
        <v>100.4</v>
      </c>
      <c r="N26" s="60">
        <f t="shared" si="5"/>
        <v>46.6</v>
      </c>
    </row>
    <row r="27" spans="1:14" s="2" customFormat="1" ht="15.75" x14ac:dyDescent="0.25">
      <c r="A27" s="11">
        <v>10</v>
      </c>
      <c r="B27" s="33" t="s">
        <v>100</v>
      </c>
      <c r="C27" s="31">
        <f t="shared" si="8"/>
        <v>38.700000000000003</v>
      </c>
      <c r="D27" s="31">
        <f>31.9+6.8</f>
        <v>38.700000000000003</v>
      </c>
      <c r="E27" s="31"/>
      <c r="F27" s="31"/>
      <c r="G27" s="31">
        <f t="shared" si="9"/>
        <v>0</v>
      </c>
      <c r="H27" s="31"/>
      <c r="I27" s="31"/>
      <c r="J27" s="31"/>
      <c r="K27" s="60">
        <f t="shared" si="2"/>
        <v>38.700000000000003</v>
      </c>
      <c r="L27" s="60">
        <f t="shared" si="3"/>
        <v>38.700000000000003</v>
      </c>
      <c r="M27" s="60">
        <f t="shared" si="4"/>
        <v>0</v>
      </c>
      <c r="N27" s="60">
        <f t="shared" si="5"/>
        <v>0</v>
      </c>
    </row>
    <row r="28" spans="1:14" s="2" customFormat="1" ht="15.75" x14ac:dyDescent="0.25">
      <c r="A28" s="11">
        <v>11</v>
      </c>
      <c r="B28" s="4" t="s">
        <v>60</v>
      </c>
      <c r="C28" s="31">
        <f t="shared" si="8"/>
        <v>124.2</v>
      </c>
      <c r="D28" s="31">
        <v>124.2</v>
      </c>
      <c r="E28" s="31"/>
      <c r="F28" s="31"/>
      <c r="G28" s="31">
        <f t="shared" si="9"/>
        <v>0</v>
      </c>
      <c r="H28" s="31"/>
      <c r="I28" s="31"/>
      <c r="J28" s="31"/>
      <c r="K28" s="60">
        <f t="shared" si="2"/>
        <v>124.2</v>
      </c>
      <c r="L28" s="60">
        <f t="shared" si="3"/>
        <v>124.2</v>
      </c>
      <c r="M28" s="60">
        <f t="shared" si="4"/>
        <v>0</v>
      </c>
      <c r="N28" s="60">
        <f t="shared" si="5"/>
        <v>0</v>
      </c>
    </row>
    <row r="29" spans="1:14" s="2" customFormat="1" ht="15.75" x14ac:dyDescent="0.25">
      <c r="A29" s="11">
        <v>12</v>
      </c>
      <c r="B29" s="4" t="s">
        <v>62</v>
      </c>
      <c r="C29" s="31">
        <f t="shared" si="8"/>
        <v>316</v>
      </c>
      <c r="D29" s="31">
        <f>82.6+219.9</f>
        <v>302.5</v>
      </c>
      <c r="E29" s="31"/>
      <c r="F29" s="31">
        <v>13.5</v>
      </c>
      <c r="G29" s="31">
        <f t="shared" si="9"/>
        <v>0</v>
      </c>
      <c r="H29" s="31"/>
      <c r="I29" s="31"/>
      <c r="J29" s="31"/>
      <c r="K29" s="60">
        <f t="shared" si="2"/>
        <v>316</v>
      </c>
      <c r="L29" s="60">
        <f t="shared" si="3"/>
        <v>302.5</v>
      </c>
      <c r="M29" s="60">
        <f t="shared" si="4"/>
        <v>0</v>
      </c>
      <c r="N29" s="60">
        <f t="shared" si="5"/>
        <v>13.5</v>
      </c>
    </row>
    <row r="30" spans="1:14" s="2" customFormat="1" ht="15.75" x14ac:dyDescent="0.25">
      <c r="A30" s="11">
        <v>13</v>
      </c>
      <c r="B30" s="33" t="s">
        <v>100</v>
      </c>
      <c r="C30" s="31">
        <f t="shared" si="8"/>
        <v>23</v>
      </c>
      <c r="D30" s="31">
        <f>13+10</f>
        <v>23</v>
      </c>
      <c r="E30" s="31"/>
      <c r="F30" s="31"/>
      <c r="G30" s="31">
        <f t="shared" si="9"/>
        <v>0</v>
      </c>
      <c r="H30" s="31"/>
      <c r="I30" s="31"/>
      <c r="J30" s="31"/>
      <c r="K30" s="60">
        <f t="shared" si="2"/>
        <v>23</v>
      </c>
      <c r="L30" s="60">
        <f t="shared" si="3"/>
        <v>23</v>
      </c>
      <c r="M30" s="60">
        <f t="shared" si="4"/>
        <v>0</v>
      </c>
      <c r="N30" s="60">
        <f t="shared" si="5"/>
        <v>0</v>
      </c>
    </row>
    <row r="31" spans="1:14" s="2" customFormat="1" ht="15.75" x14ac:dyDescent="0.25">
      <c r="A31" s="11">
        <v>14</v>
      </c>
      <c r="B31" s="4" t="s">
        <v>68</v>
      </c>
      <c r="C31" s="31">
        <f t="shared" si="8"/>
        <v>14.2</v>
      </c>
      <c r="D31" s="31">
        <f>14.2</f>
        <v>14.2</v>
      </c>
      <c r="E31" s="31"/>
      <c r="F31" s="31"/>
      <c r="G31" s="31">
        <f t="shared" si="9"/>
        <v>0</v>
      </c>
      <c r="H31" s="31"/>
      <c r="I31" s="31"/>
      <c r="J31" s="31"/>
      <c r="K31" s="60">
        <f t="shared" si="2"/>
        <v>14.2</v>
      </c>
      <c r="L31" s="60">
        <f t="shared" si="3"/>
        <v>14.2</v>
      </c>
      <c r="M31" s="60">
        <f t="shared" si="4"/>
        <v>0</v>
      </c>
      <c r="N31" s="60">
        <f t="shared" si="5"/>
        <v>0</v>
      </c>
    </row>
    <row r="32" spans="1:14" s="2" customFormat="1" ht="31.5" x14ac:dyDescent="0.25">
      <c r="A32" s="11">
        <v>15</v>
      </c>
      <c r="B32" s="9" t="s">
        <v>87</v>
      </c>
      <c r="C32" s="30">
        <f>+C34+C36+C38+C41+C44+C46+C48+C51+C53</f>
        <v>4380.3999999999996</v>
      </c>
      <c r="D32" s="30">
        <f t="shared" ref="D32:F32" si="10">+D34+D36+D38+D41+D44+D46+D48+D51+D53</f>
        <v>1638.4</v>
      </c>
      <c r="E32" s="30">
        <f t="shared" si="10"/>
        <v>104.6</v>
      </c>
      <c r="F32" s="30">
        <f t="shared" si="10"/>
        <v>2742</v>
      </c>
      <c r="G32" s="30">
        <f>+G34+G36+G38+G41+G44+G46+G48+G51+G53</f>
        <v>5.6</v>
      </c>
      <c r="H32" s="30">
        <f t="shared" ref="H32:N32" si="11">+H34+H36+H38+H41+H44+H46+H48+H51+H53</f>
        <v>5.5</v>
      </c>
      <c r="I32" s="30">
        <f t="shared" si="11"/>
        <v>0.6</v>
      </c>
      <c r="J32" s="30">
        <f t="shared" si="11"/>
        <v>0.1</v>
      </c>
      <c r="K32" s="30">
        <f t="shared" si="11"/>
        <v>4386</v>
      </c>
      <c r="L32" s="30">
        <f t="shared" si="11"/>
        <v>1643.9</v>
      </c>
      <c r="M32" s="30">
        <f t="shared" si="11"/>
        <v>105.2</v>
      </c>
      <c r="N32" s="30">
        <f t="shared" si="11"/>
        <v>2742.1</v>
      </c>
    </row>
    <row r="33" spans="1:14" s="2" customFormat="1" ht="15.75" x14ac:dyDescent="0.25">
      <c r="A33" s="11">
        <v>16</v>
      </c>
      <c r="B33" s="56" t="s">
        <v>2</v>
      </c>
      <c r="C33" s="31"/>
      <c r="D33" s="31"/>
      <c r="E33" s="31"/>
      <c r="F33" s="31"/>
      <c r="G33" s="31"/>
      <c r="H33" s="31"/>
      <c r="I33" s="31"/>
      <c r="J33" s="31"/>
      <c r="K33" s="60">
        <f t="shared" si="2"/>
        <v>0</v>
      </c>
      <c r="L33" s="60">
        <f t="shared" si="3"/>
        <v>0</v>
      </c>
      <c r="M33" s="60">
        <f t="shared" si="4"/>
        <v>0</v>
      </c>
      <c r="N33" s="60">
        <f t="shared" si="5"/>
        <v>0</v>
      </c>
    </row>
    <row r="34" spans="1:14" s="2" customFormat="1" ht="47.25" x14ac:dyDescent="0.25">
      <c r="A34" s="11">
        <v>17</v>
      </c>
      <c r="B34" s="9" t="s">
        <v>88</v>
      </c>
      <c r="C34" s="30">
        <f t="shared" ref="C34:J34" si="12">+C35</f>
        <v>513.6</v>
      </c>
      <c r="D34" s="30">
        <f t="shared" si="12"/>
        <v>245.9</v>
      </c>
      <c r="E34" s="30">
        <f t="shared" si="12"/>
        <v>0</v>
      </c>
      <c r="F34" s="30">
        <f t="shared" si="12"/>
        <v>267.7</v>
      </c>
      <c r="G34" s="30">
        <f t="shared" si="12"/>
        <v>0</v>
      </c>
      <c r="H34" s="30">
        <f t="shared" si="12"/>
        <v>0</v>
      </c>
      <c r="I34" s="30">
        <f t="shared" si="12"/>
        <v>0</v>
      </c>
      <c r="J34" s="30">
        <f t="shared" si="12"/>
        <v>0</v>
      </c>
      <c r="K34" s="30">
        <f t="shared" ref="K34:N34" si="13">+K35</f>
        <v>513.6</v>
      </c>
      <c r="L34" s="30">
        <f t="shared" si="13"/>
        <v>245.9</v>
      </c>
      <c r="M34" s="30">
        <f t="shared" si="13"/>
        <v>0</v>
      </c>
      <c r="N34" s="30">
        <f t="shared" si="13"/>
        <v>267.7</v>
      </c>
    </row>
    <row r="35" spans="1:14" s="2" customFormat="1" ht="15.75" x14ac:dyDescent="0.25">
      <c r="A35" s="11">
        <v>18</v>
      </c>
      <c r="B35" s="4" t="s">
        <v>53</v>
      </c>
      <c r="C35" s="31">
        <f>+D35+F35</f>
        <v>513.6</v>
      </c>
      <c r="D35" s="31">
        <v>245.9</v>
      </c>
      <c r="E35" s="31"/>
      <c r="F35" s="31">
        <v>267.7</v>
      </c>
      <c r="G35" s="31">
        <f>+H35+J35</f>
        <v>0</v>
      </c>
      <c r="H35" s="31"/>
      <c r="I35" s="31"/>
      <c r="J35" s="31"/>
      <c r="K35" s="60">
        <f t="shared" si="2"/>
        <v>513.6</v>
      </c>
      <c r="L35" s="60">
        <f t="shared" si="3"/>
        <v>245.9</v>
      </c>
      <c r="M35" s="60">
        <f t="shared" si="4"/>
        <v>0</v>
      </c>
      <c r="N35" s="60">
        <f t="shared" si="5"/>
        <v>267.7</v>
      </c>
    </row>
    <row r="36" spans="1:14" s="2" customFormat="1" ht="47.25" x14ac:dyDescent="0.25">
      <c r="A36" s="11">
        <v>19</v>
      </c>
      <c r="B36" s="6" t="s">
        <v>91</v>
      </c>
      <c r="C36" s="30">
        <f t="shared" ref="C36:J36" si="14">+C37</f>
        <v>29.2</v>
      </c>
      <c r="D36" s="30">
        <f t="shared" si="14"/>
        <v>29.2</v>
      </c>
      <c r="E36" s="30">
        <f t="shared" si="14"/>
        <v>0</v>
      </c>
      <c r="F36" s="30">
        <f t="shared" si="14"/>
        <v>0</v>
      </c>
      <c r="G36" s="30">
        <f t="shared" si="14"/>
        <v>0</v>
      </c>
      <c r="H36" s="30">
        <f t="shared" si="14"/>
        <v>0</v>
      </c>
      <c r="I36" s="30">
        <f t="shared" si="14"/>
        <v>0</v>
      </c>
      <c r="J36" s="30">
        <f t="shared" si="14"/>
        <v>0</v>
      </c>
      <c r="K36" s="30">
        <f t="shared" ref="K36:N36" si="15">+K37</f>
        <v>29.2</v>
      </c>
      <c r="L36" s="30">
        <f t="shared" si="15"/>
        <v>29.2</v>
      </c>
      <c r="M36" s="30">
        <f t="shared" si="15"/>
        <v>0</v>
      </c>
      <c r="N36" s="30">
        <f t="shared" si="15"/>
        <v>0</v>
      </c>
    </row>
    <row r="37" spans="1:14" s="2" customFormat="1" ht="15.75" x14ac:dyDescent="0.25">
      <c r="A37" s="11">
        <v>20</v>
      </c>
      <c r="B37" s="5" t="s">
        <v>68</v>
      </c>
      <c r="C37" s="31">
        <f>+D37+F37</f>
        <v>29.2</v>
      </c>
      <c r="D37" s="31">
        <v>29.2</v>
      </c>
      <c r="E37" s="31"/>
      <c r="F37" s="31"/>
      <c r="G37" s="31">
        <f>+H37+J37</f>
        <v>0</v>
      </c>
      <c r="H37" s="31"/>
      <c r="I37" s="31"/>
      <c r="J37" s="31"/>
      <c r="K37" s="60">
        <f t="shared" si="2"/>
        <v>29.2</v>
      </c>
      <c r="L37" s="60">
        <f t="shared" si="3"/>
        <v>29.2</v>
      </c>
      <c r="M37" s="60">
        <f t="shared" si="4"/>
        <v>0</v>
      </c>
      <c r="N37" s="60">
        <f t="shared" si="5"/>
        <v>0</v>
      </c>
    </row>
    <row r="38" spans="1:14" s="2" customFormat="1" ht="63" x14ac:dyDescent="0.25">
      <c r="A38" s="11">
        <v>21</v>
      </c>
      <c r="B38" s="9" t="s">
        <v>89</v>
      </c>
      <c r="C38" s="30">
        <f t="shared" ref="C38:J38" si="16">+C39</f>
        <v>302.39999999999998</v>
      </c>
      <c r="D38" s="30">
        <f t="shared" si="16"/>
        <v>302.39999999999998</v>
      </c>
      <c r="E38" s="30">
        <f t="shared" si="16"/>
        <v>0</v>
      </c>
      <c r="F38" s="30">
        <f t="shared" si="16"/>
        <v>0</v>
      </c>
      <c r="G38" s="30">
        <f t="shared" si="16"/>
        <v>0</v>
      </c>
      <c r="H38" s="30">
        <f t="shared" si="16"/>
        <v>0</v>
      </c>
      <c r="I38" s="30">
        <f t="shared" si="16"/>
        <v>0</v>
      </c>
      <c r="J38" s="30">
        <f t="shared" si="16"/>
        <v>0</v>
      </c>
      <c r="K38" s="30">
        <f t="shared" ref="K38:N38" si="17">+K39</f>
        <v>302.39999999999998</v>
      </c>
      <c r="L38" s="30">
        <f t="shared" si="17"/>
        <v>302.39999999999998</v>
      </c>
      <c r="M38" s="30">
        <f t="shared" si="17"/>
        <v>0</v>
      </c>
      <c r="N38" s="30">
        <f t="shared" si="17"/>
        <v>0</v>
      </c>
    </row>
    <row r="39" spans="1:14" s="2" customFormat="1" ht="15.75" x14ac:dyDescent="0.25">
      <c r="A39" s="11">
        <v>22</v>
      </c>
      <c r="B39" s="10" t="s">
        <v>53</v>
      </c>
      <c r="C39" s="31">
        <f>+D39+F39</f>
        <v>302.39999999999998</v>
      </c>
      <c r="D39" s="31">
        <v>302.39999999999998</v>
      </c>
      <c r="E39" s="31"/>
      <c r="F39" s="31"/>
      <c r="G39" s="31">
        <f>+H39+J39</f>
        <v>0</v>
      </c>
      <c r="H39" s="31"/>
      <c r="I39" s="31"/>
      <c r="J39" s="31"/>
      <c r="K39" s="60">
        <f t="shared" si="2"/>
        <v>302.39999999999998</v>
      </c>
      <c r="L39" s="60">
        <f t="shared" si="3"/>
        <v>302.39999999999998</v>
      </c>
      <c r="M39" s="60">
        <f t="shared" si="4"/>
        <v>0</v>
      </c>
      <c r="N39" s="60">
        <f t="shared" si="5"/>
        <v>0</v>
      </c>
    </row>
    <row r="40" spans="1:14" s="2" customFormat="1" ht="15.75" x14ac:dyDescent="0.25">
      <c r="A40" s="11">
        <v>23</v>
      </c>
      <c r="B40" s="33" t="s">
        <v>100</v>
      </c>
      <c r="C40" s="31">
        <f>+D40+F40</f>
        <v>34.4</v>
      </c>
      <c r="D40" s="31">
        <v>34.4</v>
      </c>
      <c r="E40" s="31"/>
      <c r="F40" s="31"/>
      <c r="G40" s="31">
        <f>+H40+J40</f>
        <v>0</v>
      </c>
      <c r="H40" s="31"/>
      <c r="I40" s="31"/>
      <c r="J40" s="31"/>
      <c r="K40" s="60">
        <f t="shared" si="2"/>
        <v>34.4</v>
      </c>
      <c r="L40" s="60">
        <f t="shared" si="3"/>
        <v>34.4</v>
      </c>
      <c r="M40" s="60">
        <f t="shared" si="4"/>
        <v>0</v>
      </c>
      <c r="N40" s="60">
        <f t="shared" si="5"/>
        <v>0</v>
      </c>
    </row>
    <row r="41" spans="1:14" s="2" customFormat="1" ht="63" x14ac:dyDescent="0.25">
      <c r="A41" s="11">
        <v>24</v>
      </c>
      <c r="B41" s="9" t="s">
        <v>131</v>
      </c>
      <c r="C41" s="30">
        <f t="shared" ref="C41:J41" si="18">+C42</f>
        <v>270.89999999999998</v>
      </c>
      <c r="D41" s="30">
        <f t="shared" si="18"/>
        <v>115.6</v>
      </c>
      <c r="E41" s="30">
        <f t="shared" si="18"/>
        <v>0</v>
      </c>
      <c r="F41" s="30">
        <f t="shared" si="18"/>
        <v>155.30000000000001</v>
      </c>
      <c r="G41" s="30">
        <f t="shared" si="18"/>
        <v>0</v>
      </c>
      <c r="H41" s="30">
        <f t="shared" si="18"/>
        <v>0</v>
      </c>
      <c r="I41" s="30">
        <f t="shared" si="18"/>
        <v>0</v>
      </c>
      <c r="J41" s="30">
        <f t="shared" si="18"/>
        <v>0</v>
      </c>
      <c r="K41" s="30">
        <f t="shared" ref="K41:N41" si="19">+K42</f>
        <v>270.89999999999998</v>
      </c>
      <c r="L41" s="30">
        <f t="shared" si="19"/>
        <v>115.6</v>
      </c>
      <c r="M41" s="30">
        <f t="shared" si="19"/>
        <v>0</v>
      </c>
      <c r="N41" s="30">
        <f t="shared" si="19"/>
        <v>155.30000000000001</v>
      </c>
    </row>
    <row r="42" spans="1:14" s="2" customFormat="1" ht="31.5" x14ac:dyDescent="0.25">
      <c r="A42" s="11">
        <v>25</v>
      </c>
      <c r="B42" s="10" t="s">
        <v>72</v>
      </c>
      <c r="C42" s="31">
        <f>+D42+F42</f>
        <v>270.89999999999998</v>
      </c>
      <c r="D42" s="31">
        <v>115.6</v>
      </c>
      <c r="E42" s="31"/>
      <c r="F42" s="31">
        <v>155.30000000000001</v>
      </c>
      <c r="G42" s="31">
        <f>+H42+J42</f>
        <v>0</v>
      </c>
      <c r="H42" s="31"/>
      <c r="I42" s="31"/>
      <c r="J42" s="31"/>
      <c r="K42" s="60">
        <f t="shared" si="2"/>
        <v>270.89999999999998</v>
      </c>
      <c r="L42" s="60">
        <f t="shared" si="3"/>
        <v>115.6</v>
      </c>
      <c r="M42" s="60">
        <f t="shared" si="4"/>
        <v>0</v>
      </c>
      <c r="N42" s="60">
        <f t="shared" si="5"/>
        <v>155.30000000000001</v>
      </c>
    </row>
    <row r="43" spans="1:14" s="2" customFormat="1" ht="15.75" x14ac:dyDescent="0.25">
      <c r="A43" s="11">
        <v>26</v>
      </c>
      <c r="B43" s="33" t="s">
        <v>100</v>
      </c>
      <c r="C43" s="31">
        <f>+D43+F43</f>
        <v>31.3</v>
      </c>
      <c r="D43" s="31">
        <v>31.3</v>
      </c>
      <c r="E43" s="31"/>
      <c r="F43" s="31"/>
      <c r="G43" s="31">
        <f>+H43+J43</f>
        <v>0</v>
      </c>
      <c r="H43" s="31"/>
      <c r="I43" s="31"/>
      <c r="J43" s="31"/>
      <c r="K43" s="60">
        <f t="shared" si="2"/>
        <v>31.3</v>
      </c>
      <c r="L43" s="60">
        <f t="shared" si="3"/>
        <v>31.3</v>
      </c>
      <c r="M43" s="60">
        <f t="shared" si="4"/>
        <v>0</v>
      </c>
      <c r="N43" s="60">
        <f t="shared" si="5"/>
        <v>0</v>
      </c>
    </row>
    <row r="44" spans="1:14" s="2" customFormat="1" ht="63" x14ac:dyDescent="0.25">
      <c r="A44" s="11">
        <v>27</v>
      </c>
      <c r="B44" s="6" t="s">
        <v>132</v>
      </c>
      <c r="C44" s="30">
        <f t="shared" ref="C44:J44" si="20">+C45</f>
        <v>28.3</v>
      </c>
      <c r="D44" s="30">
        <f t="shared" si="20"/>
        <v>28.3</v>
      </c>
      <c r="E44" s="30">
        <f t="shared" si="20"/>
        <v>27.8</v>
      </c>
      <c r="F44" s="30">
        <f t="shared" si="20"/>
        <v>0</v>
      </c>
      <c r="G44" s="30">
        <f t="shared" si="20"/>
        <v>0</v>
      </c>
      <c r="H44" s="30">
        <f t="shared" si="20"/>
        <v>0</v>
      </c>
      <c r="I44" s="30">
        <f t="shared" si="20"/>
        <v>0</v>
      </c>
      <c r="J44" s="30">
        <f t="shared" si="20"/>
        <v>0</v>
      </c>
      <c r="K44" s="30">
        <f t="shared" ref="K44:N44" si="21">+K45</f>
        <v>28.3</v>
      </c>
      <c r="L44" s="30">
        <f t="shared" si="21"/>
        <v>28.3</v>
      </c>
      <c r="M44" s="30">
        <f t="shared" si="21"/>
        <v>27.8</v>
      </c>
      <c r="N44" s="30">
        <f t="shared" si="21"/>
        <v>0</v>
      </c>
    </row>
    <row r="45" spans="1:14" s="2" customFormat="1" ht="15.75" x14ac:dyDescent="0.25">
      <c r="A45" s="11">
        <v>28</v>
      </c>
      <c r="B45" s="5" t="s">
        <v>35</v>
      </c>
      <c r="C45" s="31">
        <f>+D45+F45</f>
        <v>28.3</v>
      </c>
      <c r="D45" s="31">
        <v>28.3</v>
      </c>
      <c r="E45" s="31">
        <v>27.8</v>
      </c>
      <c r="F45" s="31"/>
      <c r="G45" s="31">
        <f>+H45+J45</f>
        <v>0</v>
      </c>
      <c r="H45" s="31"/>
      <c r="I45" s="31"/>
      <c r="J45" s="31"/>
      <c r="K45" s="60">
        <f t="shared" si="2"/>
        <v>28.3</v>
      </c>
      <c r="L45" s="60">
        <f t="shared" si="3"/>
        <v>28.3</v>
      </c>
      <c r="M45" s="60">
        <f t="shared" si="4"/>
        <v>27.8</v>
      </c>
      <c r="N45" s="60">
        <f t="shared" si="5"/>
        <v>0</v>
      </c>
    </row>
    <row r="46" spans="1:14" s="2" customFormat="1" ht="63" x14ac:dyDescent="0.25">
      <c r="A46" s="11">
        <v>29</v>
      </c>
      <c r="B46" s="3" t="s">
        <v>107</v>
      </c>
      <c r="C46" s="30">
        <f t="shared" ref="C46:J46" si="22">+C47</f>
        <v>22.3</v>
      </c>
      <c r="D46" s="30">
        <f t="shared" si="22"/>
        <v>22.3</v>
      </c>
      <c r="E46" s="30">
        <f t="shared" si="22"/>
        <v>0</v>
      </c>
      <c r="F46" s="30">
        <f t="shared" si="22"/>
        <v>0</v>
      </c>
      <c r="G46" s="30">
        <f t="shared" si="22"/>
        <v>0</v>
      </c>
      <c r="H46" s="30">
        <f t="shared" si="22"/>
        <v>0</v>
      </c>
      <c r="I46" s="30">
        <f t="shared" si="22"/>
        <v>0</v>
      </c>
      <c r="J46" s="30">
        <f t="shared" si="22"/>
        <v>0</v>
      </c>
      <c r="K46" s="30">
        <f t="shared" ref="K46:N46" si="23">+K47</f>
        <v>22.3</v>
      </c>
      <c r="L46" s="30">
        <f t="shared" si="23"/>
        <v>22.3</v>
      </c>
      <c r="M46" s="30">
        <f t="shared" si="23"/>
        <v>0</v>
      </c>
      <c r="N46" s="30">
        <f t="shared" si="23"/>
        <v>0</v>
      </c>
    </row>
    <row r="47" spans="1:14" s="2" customFormat="1" ht="15.75" x14ac:dyDescent="0.25">
      <c r="A47" s="11">
        <v>30</v>
      </c>
      <c r="B47" s="5" t="s">
        <v>135</v>
      </c>
      <c r="C47" s="31">
        <f>+D47+F47</f>
        <v>22.3</v>
      </c>
      <c r="D47" s="31">
        <v>22.3</v>
      </c>
      <c r="E47" s="31"/>
      <c r="F47" s="31"/>
      <c r="G47" s="31">
        <f>+H47+J47</f>
        <v>0</v>
      </c>
      <c r="H47" s="31"/>
      <c r="I47" s="31"/>
      <c r="J47" s="31"/>
      <c r="K47" s="60">
        <f t="shared" si="2"/>
        <v>22.3</v>
      </c>
      <c r="L47" s="60">
        <f t="shared" si="3"/>
        <v>22.3</v>
      </c>
      <c r="M47" s="60">
        <f t="shared" si="4"/>
        <v>0</v>
      </c>
      <c r="N47" s="60">
        <f t="shared" si="5"/>
        <v>0</v>
      </c>
    </row>
    <row r="48" spans="1:14" s="2" customFormat="1" ht="31.5" x14ac:dyDescent="0.25">
      <c r="A48" s="11">
        <v>31</v>
      </c>
      <c r="B48" s="9" t="s">
        <v>133</v>
      </c>
      <c r="C48" s="30">
        <f t="shared" ref="C48:J48" si="24">+C49+C50</f>
        <v>1203.5</v>
      </c>
      <c r="D48" s="30">
        <f t="shared" si="24"/>
        <v>10</v>
      </c>
      <c r="E48" s="30">
        <f t="shared" si="24"/>
        <v>0</v>
      </c>
      <c r="F48" s="30">
        <f t="shared" si="24"/>
        <v>1193.5</v>
      </c>
      <c r="G48" s="30">
        <f t="shared" si="24"/>
        <v>0</v>
      </c>
      <c r="H48" s="30">
        <f t="shared" si="24"/>
        <v>0</v>
      </c>
      <c r="I48" s="30">
        <f t="shared" si="24"/>
        <v>0</v>
      </c>
      <c r="J48" s="30">
        <f t="shared" si="24"/>
        <v>0</v>
      </c>
      <c r="K48" s="30">
        <f t="shared" ref="K48:N48" si="25">+K49+K50</f>
        <v>1203.5</v>
      </c>
      <c r="L48" s="30">
        <f t="shared" si="25"/>
        <v>10</v>
      </c>
      <c r="M48" s="30">
        <f t="shared" si="25"/>
        <v>0</v>
      </c>
      <c r="N48" s="30">
        <f t="shared" si="25"/>
        <v>1193.5</v>
      </c>
    </row>
    <row r="49" spans="1:14" s="2" customFormat="1" ht="15.75" x14ac:dyDescent="0.25">
      <c r="A49" s="11">
        <v>32</v>
      </c>
      <c r="B49" s="5" t="s">
        <v>90</v>
      </c>
      <c r="C49" s="31">
        <f>+D49+F49</f>
        <v>459.4</v>
      </c>
      <c r="D49" s="31">
        <v>10</v>
      </c>
      <c r="E49" s="31"/>
      <c r="F49" s="31">
        <v>449.4</v>
      </c>
      <c r="G49" s="31">
        <f>+H49+J49</f>
        <v>0</v>
      </c>
      <c r="H49" s="31"/>
      <c r="I49" s="31"/>
      <c r="J49" s="31"/>
      <c r="K49" s="60">
        <f t="shared" si="2"/>
        <v>459.4</v>
      </c>
      <c r="L49" s="60">
        <f t="shared" si="3"/>
        <v>10</v>
      </c>
      <c r="M49" s="60">
        <f t="shared" si="4"/>
        <v>0</v>
      </c>
      <c r="N49" s="60">
        <f t="shared" si="5"/>
        <v>449.4</v>
      </c>
    </row>
    <row r="50" spans="1:14" s="2" customFormat="1" ht="31.5" x14ac:dyDescent="0.25">
      <c r="A50" s="11">
        <v>33</v>
      </c>
      <c r="B50" s="10" t="s">
        <v>72</v>
      </c>
      <c r="C50" s="31">
        <f>+D50+F50</f>
        <v>744.1</v>
      </c>
      <c r="D50" s="31"/>
      <c r="E50" s="31"/>
      <c r="F50" s="31">
        <v>744.1</v>
      </c>
      <c r="G50" s="31">
        <f>+H50+J50</f>
        <v>0</v>
      </c>
      <c r="H50" s="31"/>
      <c r="I50" s="31"/>
      <c r="J50" s="31"/>
      <c r="K50" s="60">
        <f t="shared" si="2"/>
        <v>744.1</v>
      </c>
      <c r="L50" s="60">
        <f t="shared" si="3"/>
        <v>0</v>
      </c>
      <c r="M50" s="60">
        <f t="shared" si="4"/>
        <v>0</v>
      </c>
      <c r="N50" s="60">
        <f t="shared" si="5"/>
        <v>744.1</v>
      </c>
    </row>
    <row r="51" spans="1:14" s="2" customFormat="1" ht="31.5" x14ac:dyDescent="0.25">
      <c r="A51" s="11">
        <v>34</v>
      </c>
      <c r="B51" s="6" t="s">
        <v>134</v>
      </c>
      <c r="C51" s="30">
        <f t="shared" ref="C51:J51" si="26">+C52</f>
        <v>270.60000000000002</v>
      </c>
      <c r="D51" s="30">
        <f t="shared" si="26"/>
        <v>0</v>
      </c>
      <c r="E51" s="30">
        <f t="shared" si="26"/>
        <v>0</v>
      </c>
      <c r="F51" s="30">
        <f t="shared" si="26"/>
        <v>270.60000000000002</v>
      </c>
      <c r="G51" s="30">
        <f t="shared" si="26"/>
        <v>0</v>
      </c>
      <c r="H51" s="30">
        <f t="shared" si="26"/>
        <v>0</v>
      </c>
      <c r="I51" s="30">
        <f t="shared" si="26"/>
        <v>0</v>
      </c>
      <c r="J51" s="30">
        <f t="shared" si="26"/>
        <v>0</v>
      </c>
      <c r="K51" s="30">
        <f t="shared" ref="K51:N51" si="27">+K52</f>
        <v>270.60000000000002</v>
      </c>
      <c r="L51" s="30">
        <f t="shared" si="27"/>
        <v>0</v>
      </c>
      <c r="M51" s="30">
        <f t="shared" si="27"/>
        <v>0</v>
      </c>
      <c r="N51" s="30">
        <f t="shared" si="27"/>
        <v>270.60000000000002</v>
      </c>
    </row>
    <row r="52" spans="1:14" s="2" customFormat="1" ht="15.75" x14ac:dyDescent="0.25">
      <c r="A52" s="11">
        <v>35</v>
      </c>
      <c r="B52" s="5" t="s">
        <v>62</v>
      </c>
      <c r="C52" s="31">
        <f>+D52+F52</f>
        <v>270.60000000000002</v>
      </c>
      <c r="D52" s="31"/>
      <c r="E52" s="31"/>
      <c r="F52" s="31">
        <v>270.60000000000002</v>
      </c>
      <c r="G52" s="31">
        <f>+H52+J52</f>
        <v>0</v>
      </c>
      <c r="H52" s="31"/>
      <c r="I52" s="31"/>
      <c r="J52" s="31"/>
      <c r="K52" s="60">
        <f t="shared" si="2"/>
        <v>270.60000000000002</v>
      </c>
      <c r="L52" s="60">
        <f t="shared" si="3"/>
        <v>0</v>
      </c>
      <c r="M52" s="60">
        <f t="shared" si="4"/>
        <v>0</v>
      </c>
      <c r="N52" s="60">
        <f t="shared" si="5"/>
        <v>270.60000000000002</v>
      </c>
    </row>
    <row r="53" spans="1:14" s="2" customFormat="1" ht="47.25" x14ac:dyDescent="0.25">
      <c r="A53" s="11">
        <v>36</v>
      </c>
      <c r="B53" s="3" t="s">
        <v>142</v>
      </c>
      <c r="C53" s="30">
        <f>+C54+C55+C56+C57+C58+C60</f>
        <v>1739.6</v>
      </c>
      <c r="D53" s="30">
        <f t="shared" ref="D53:F53" si="28">+D54+D55+D56+D57+D58+D60</f>
        <v>884.7</v>
      </c>
      <c r="E53" s="30">
        <f t="shared" si="28"/>
        <v>76.8</v>
      </c>
      <c r="F53" s="30">
        <f t="shared" si="28"/>
        <v>854.9</v>
      </c>
      <c r="G53" s="30">
        <f>+G54+G55+G56+G57+G58+G60</f>
        <v>5.6</v>
      </c>
      <c r="H53" s="30">
        <f t="shared" ref="H53:N53" si="29">+H54+H55+H56+H57+H58+H60</f>
        <v>5.5</v>
      </c>
      <c r="I53" s="30">
        <f t="shared" si="29"/>
        <v>0.6</v>
      </c>
      <c r="J53" s="30">
        <f t="shared" si="29"/>
        <v>0.1</v>
      </c>
      <c r="K53" s="30">
        <f t="shared" si="29"/>
        <v>1745.2</v>
      </c>
      <c r="L53" s="30">
        <f t="shared" si="29"/>
        <v>890.2</v>
      </c>
      <c r="M53" s="30">
        <f t="shared" si="29"/>
        <v>77.400000000000006</v>
      </c>
      <c r="N53" s="30">
        <f t="shared" si="29"/>
        <v>855</v>
      </c>
    </row>
    <row r="54" spans="1:14" s="2" customFormat="1" ht="15.75" x14ac:dyDescent="0.25">
      <c r="A54" s="11">
        <v>37</v>
      </c>
      <c r="B54" s="10" t="s">
        <v>146</v>
      </c>
      <c r="C54" s="31">
        <f>+D54+F54</f>
        <v>54.6</v>
      </c>
      <c r="D54" s="31">
        <v>54.6</v>
      </c>
      <c r="E54" s="31"/>
      <c r="F54" s="31"/>
      <c r="G54" s="31">
        <f>+H54+J54</f>
        <v>4.8</v>
      </c>
      <c r="H54" s="31">
        <v>4.8</v>
      </c>
      <c r="I54" s="31"/>
      <c r="J54" s="31"/>
      <c r="K54" s="60">
        <f t="shared" si="2"/>
        <v>59.4</v>
      </c>
      <c r="L54" s="60">
        <f t="shared" si="3"/>
        <v>59.4</v>
      </c>
      <c r="M54" s="60">
        <f t="shared" si="4"/>
        <v>0</v>
      </c>
      <c r="N54" s="60">
        <f t="shared" si="5"/>
        <v>0</v>
      </c>
    </row>
    <row r="55" spans="1:14" s="2" customFormat="1" ht="15.75" x14ac:dyDescent="0.25">
      <c r="A55" s="11">
        <v>38</v>
      </c>
      <c r="B55" s="4" t="s">
        <v>53</v>
      </c>
      <c r="C55" s="31">
        <f>+D55+F55</f>
        <v>505.6</v>
      </c>
      <c r="D55" s="31">
        <f>0.1+114.2</f>
        <v>114.3</v>
      </c>
      <c r="E55" s="31">
        <v>2</v>
      </c>
      <c r="F55" s="31">
        <f>2+320.7+28.3+6.7+33.6</f>
        <v>391.3</v>
      </c>
      <c r="G55" s="31">
        <f>+H55+J55</f>
        <v>0</v>
      </c>
      <c r="H55" s="31">
        <v>-0.1</v>
      </c>
      <c r="I55" s="31"/>
      <c r="J55" s="31">
        <v>0.1</v>
      </c>
      <c r="K55" s="60">
        <f t="shared" si="2"/>
        <v>505.6</v>
      </c>
      <c r="L55" s="60">
        <f t="shared" si="3"/>
        <v>114.2</v>
      </c>
      <c r="M55" s="60">
        <f t="shared" si="4"/>
        <v>2</v>
      </c>
      <c r="N55" s="60">
        <f t="shared" si="5"/>
        <v>391.4</v>
      </c>
    </row>
    <row r="56" spans="1:14" s="2" customFormat="1" ht="15.75" x14ac:dyDescent="0.25">
      <c r="A56" s="11">
        <v>39</v>
      </c>
      <c r="B56" s="5" t="s">
        <v>135</v>
      </c>
      <c r="C56" s="31">
        <f t="shared" ref="C56:C61" si="30">+D56+F56</f>
        <v>194.1</v>
      </c>
      <c r="D56" s="31">
        <f>47.6+79.1</f>
        <v>126.7</v>
      </c>
      <c r="E56" s="31">
        <f>1.2+0.8</f>
        <v>2</v>
      </c>
      <c r="F56" s="31">
        <v>67.400000000000006</v>
      </c>
      <c r="G56" s="31">
        <f t="shared" ref="G56:G57" si="31">+H56+J56</f>
        <v>0</v>
      </c>
      <c r="H56" s="31"/>
      <c r="I56" s="31"/>
      <c r="J56" s="31"/>
      <c r="K56" s="60">
        <f t="shared" si="2"/>
        <v>194.1</v>
      </c>
      <c r="L56" s="60">
        <f t="shared" si="3"/>
        <v>126.7</v>
      </c>
      <c r="M56" s="60">
        <f t="shared" si="4"/>
        <v>2</v>
      </c>
      <c r="N56" s="60">
        <f t="shared" si="5"/>
        <v>67.400000000000006</v>
      </c>
    </row>
    <row r="57" spans="1:14" s="2" customFormat="1" ht="15.75" x14ac:dyDescent="0.25">
      <c r="A57" s="11">
        <v>40</v>
      </c>
      <c r="B57" s="5" t="s">
        <v>57</v>
      </c>
      <c r="C57" s="31">
        <f t="shared" si="30"/>
        <v>495.4</v>
      </c>
      <c r="D57" s="31">
        <f>40.4+3.3+447.8+0.2</f>
        <v>491.7</v>
      </c>
      <c r="E57" s="31">
        <f>2.5+0.2+0.2</f>
        <v>2.9</v>
      </c>
      <c r="F57" s="31">
        <f>3.4+0.3</f>
        <v>3.7</v>
      </c>
      <c r="G57" s="31">
        <f t="shared" si="31"/>
        <v>0</v>
      </c>
      <c r="H57" s="31"/>
      <c r="I57" s="31"/>
      <c r="J57" s="31"/>
      <c r="K57" s="60">
        <f t="shared" si="2"/>
        <v>495.4</v>
      </c>
      <c r="L57" s="60">
        <f t="shared" si="3"/>
        <v>491.7</v>
      </c>
      <c r="M57" s="60">
        <f t="shared" si="4"/>
        <v>2.9</v>
      </c>
      <c r="N57" s="60">
        <f t="shared" si="5"/>
        <v>3.7</v>
      </c>
    </row>
    <row r="58" spans="1:14" s="2" customFormat="1" ht="15.75" x14ac:dyDescent="0.25">
      <c r="A58" s="11">
        <v>41</v>
      </c>
      <c r="B58" s="10" t="s">
        <v>60</v>
      </c>
      <c r="C58" s="31">
        <f>+D58+F58</f>
        <v>392.5</v>
      </c>
      <c r="D58" s="31"/>
      <c r="E58" s="31"/>
      <c r="F58" s="31">
        <f>360.7+31.8</f>
        <v>392.5</v>
      </c>
      <c r="G58" s="31">
        <f>+H58+J58</f>
        <v>0</v>
      </c>
      <c r="H58" s="31"/>
      <c r="I58" s="31"/>
      <c r="J58" s="31"/>
      <c r="K58" s="60">
        <f t="shared" si="2"/>
        <v>392.5</v>
      </c>
      <c r="L58" s="60">
        <f t="shared" si="3"/>
        <v>0</v>
      </c>
      <c r="M58" s="60">
        <f t="shared" si="4"/>
        <v>0</v>
      </c>
      <c r="N58" s="60">
        <f t="shared" si="5"/>
        <v>392.5</v>
      </c>
    </row>
    <row r="59" spans="1:14" s="2" customFormat="1" ht="15.75" x14ac:dyDescent="0.25">
      <c r="A59" s="11">
        <v>42</v>
      </c>
      <c r="B59" s="33" t="s">
        <v>100</v>
      </c>
      <c r="C59" s="31">
        <f>+D59+F59</f>
        <v>48.8</v>
      </c>
      <c r="D59" s="31"/>
      <c r="E59" s="31"/>
      <c r="F59" s="31">
        <f>44.8+4</f>
        <v>48.8</v>
      </c>
      <c r="G59" s="31">
        <f>+H59+J59</f>
        <v>0</v>
      </c>
      <c r="H59" s="31"/>
      <c r="I59" s="31"/>
      <c r="J59" s="31"/>
      <c r="K59" s="60">
        <f t="shared" si="2"/>
        <v>48.8</v>
      </c>
      <c r="L59" s="60">
        <f t="shared" si="3"/>
        <v>0</v>
      </c>
      <c r="M59" s="60">
        <f t="shared" si="4"/>
        <v>0</v>
      </c>
      <c r="N59" s="60">
        <f t="shared" si="5"/>
        <v>48.8</v>
      </c>
    </row>
    <row r="60" spans="1:14" s="2" customFormat="1" ht="15.75" x14ac:dyDescent="0.25">
      <c r="A60" s="11">
        <v>43</v>
      </c>
      <c r="B60" s="4" t="s">
        <v>62</v>
      </c>
      <c r="C60" s="31">
        <f t="shared" si="30"/>
        <v>97.4</v>
      </c>
      <c r="D60" s="31">
        <f>76.8+20.6</f>
        <v>97.4</v>
      </c>
      <c r="E60" s="31">
        <f>59.5+10.4</f>
        <v>69.900000000000006</v>
      </c>
      <c r="F60" s="31"/>
      <c r="G60" s="31">
        <f t="shared" ref="G60:G61" si="32">+H60+J60</f>
        <v>0.8</v>
      </c>
      <c r="H60" s="31">
        <v>0.8</v>
      </c>
      <c r="I60" s="31">
        <v>0.6</v>
      </c>
      <c r="J60" s="31"/>
      <c r="K60" s="60">
        <f t="shared" si="2"/>
        <v>98.2</v>
      </c>
      <c r="L60" s="60">
        <f t="shared" si="3"/>
        <v>98.2</v>
      </c>
      <c r="M60" s="60">
        <f t="shared" si="4"/>
        <v>70.5</v>
      </c>
      <c r="N60" s="60">
        <f t="shared" si="5"/>
        <v>0</v>
      </c>
    </row>
    <row r="61" spans="1:14" s="2" customFormat="1" ht="15.75" x14ac:dyDescent="0.25">
      <c r="A61" s="11">
        <v>44</v>
      </c>
      <c r="B61" s="33" t="s">
        <v>100</v>
      </c>
      <c r="C61" s="31">
        <f t="shared" si="30"/>
        <v>0.8</v>
      </c>
      <c r="D61" s="31">
        <v>0.8</v>
      </c>
      <c r="E61" s="31">
        <f>0.5+0.3</f>
        <v>0.8</v>
      </c>
      <c r="F61" s="31"/>
      <c r="G61" s="31">
        <f t="shared" si="32"/>
        <v>0</v>
      </c>
      <c r="H61" s="31"/>
      <c r="I61" s="31"/>
      <c r="J61" s="31"/>
      <c r="K61" s="60">
        <f t="shared" si="2"/>
        <v>0.8</v>
      </c>
      <c r="L61" s="60">
        <f t="shared" si="3"/>
        <v>0.8</v>
      </c>
      <c r="M61" s="60">
        <f t="shared" si="4"/>
        <v>0.8</v>
      </c>
      <c r="N61" s="60">
        <f t="shared" si="5"/>
        <v>0</v>
      </c>
    </row>
    <row r="62" spans="1:14" s="2" customFormat="1" ht="31.5" x14ac:dyDescent="0.25">
      <c r="A62" s="11">
        <v>45</v>
      </c>
      <c r="B62" s="6" t="s">
        <v>92</v>
      </c>
      <c r="C62" s="30">
        <f t="shared" ref="C62:J62" si="33">+C63+C64+C66+C68+C69+C71+C73+C75+C76+C78+C80+C82</f>
        <v>16467.099999999999</v>
      </c>
      <c r="D62" s="30">
        <f t="shared" si="33"/>
        <v>5804.2</v>
      </c>
      <c r="E62" s="30">
        <f t="shared" si="33"/>
        <v>13</v>
      </c>
      <c r="F62" s="30">
        <f t="shared" si="33"/>
        <v>10662.9</v>
      </c>
      <c r="G62" s="30">
        <f t="shared" si="33"/>
        <v>0</v>
      </c>
      <c r="H62" s="30">
        <f t="shared" si="33"/>
        <v>100.4</v>
      </c>
      <c r="I62" s="30">
        <f t="shared" si="33"/>
        <v>0</v>
      </c>
      <c r="J62" s="30">
        <f t="shared" si="33"/>
        <v>-100.4</v>
      </c>
      <c r="K62" s="30">
        <f t="shared" ref="K62:N62" si="34">+K63+K64+K66+K68+K69+K71+K73+K75+K76+K78+K80+K82</f>
        <v>16467.099999999999</v>
      </c>
      <c r="L62" s="30">
        <f t="shared" si="34"/>
        <v>5904.6</v>
      </c>
      <c r="M62" s="30">
        <f t="shared" si="34"/>
        <v>13</v>
      </c>
      <c r="N62" s="30">
        <f t="shared" si="34"/>
        <v>10562.5</v>
      </c>
    </row>
    <row r="63" spans="1:14" s="2" customFormat="1" ht="15.75" x14ac:dyDescent="0.25">
      <c r="A63" s="11">
        <v>46</v>
      </c>
      <c r="B63" s="5" t="s">
        <v>90</v>
      </c>
      <c r="C63" s="31">
        <f t="shared" ref="C63:C82" si="35">+D63+F63</f>
        <v>45.1</v>
      </c>
      <c r="D63" s="31">
        <v>20</v>
      </c>
      <c r="E63" s="31"/>
      <c r="F63" s="31">
        <v>25.1</v>
      </c>
      <c r="G63" s="31">
        <f t="shared" ref="G63:G79" si="36">+H63+J63</f>
        <v>0</v>
      </c>
      <c r="H63" s="31"/>
      <c r="I63" s="31"/>
      <c r="J63" s="31"/>
      <c r="K63" s="60">
        <f t="shared" si="2"/>
        <v>45.1</v>
      </c>
      <c r="L63" s="60">
        <f t="shared" si="3"/>
        <v>20</v>
      </c>
      <c r="M63" s="60">
        <f t="shared" si="4"/>
        <v>0</v>
      </c>
      <c r="N63" s="60">
        <f t="shared" si="5"/>
        <v>25.1</v>
      </c>
    </row>
    <row r="64" spans="1:14" s="2" customFormat="1" ht="15.75" x14ac:dyDescent="0.25">
      <c r="A64" s="11">
        <v>47</v>
      </c>
      <c r="B64" s="10" t="s">
        <v>146</v>
      </c>
      <c r="C64" s="31">
        <f t="shared" si="35"/>
        <v>301.60000000000002</v>
      </c>
      <c r="D64" s="31">
        <v>122</v>
      </c>
      <c r="E64" s="31"/>
      <c r="F64" s="31">
        <v>179.6</v>
      </c>
      <c r="G64" s="31">
        <f t="shared" si="36"/>
        <v>0</v>
      </c>
      <c r="H64" s="31">
        <v>-10.7</v>
      </c>
      <c r="I64" s="31"/>
      <c r="J64" s="31">
        <v>10.7</v>
      </c>
      <c r="K64" s="60">
        <f t="shared" si="2"/>
        <v>301.60000000000002</v>
      </c>
      <c r="L64" s="60">
        <f t="shared" si="3"/>
        <v>111.3</v>
      </c>
      <c r="M64" s="60">
        <f t="shared" si="4"/>
        <v>0</v>
      </c>
      <c r="N64" s="60">
        <f t="shared" si="5"/>
        <v>190.3</v>
      </c>
    </row>
    <row r="65" spans="1:14" s="2" customFormat="1" ht="15.75" x14ac:dyDescent="0.25">
      <c r="A65" s="11">
        <v>48</v>
      </c>
      <c r="B65" s="33" t="s">
        <v>100</v>
      </c>
      <c r="C65" s="31">
        <f t="shared" si="35"/>
        <v>9.1</v>
      </c>
      <c r="D65" s="31"/>
      <c r="E65" s="31"/>
      <c r="F65" s="31">
        <v>9.1</v>
      </c>
      <c r="G65" s="31">
        <f t="shared" si="36"/>
        <v>0</v>
      </c>
      <c r="H65" s="31"/>
      <c r="I65" s="31"/>
      <c r="J65" s="31"/>
      <c r="K65" s="60">
        <f t="shared" si="2"/>
        <v>9.1</v>
      </c>
      <c r="L65" s="60">
        <f t="shared" si="3"/>
        <v>0</v>
      </c>
      <c r="M65" s="60">
        <f t="shared" si="4"/>
        <v>0</v>
      </c>
      <c r="N65" s="60">
        <f t="shared" si="5"/>
        <v>9.1</v>
      </c>
    </row>
    <row r="66" spans="1:14" s="2" customFormat="1" ht="15.75" x14ac:dyDescent="0.25">
      <c r="A66" s="11">
        <v>49</v>
      </c>
      <c r="B66" s="5" t="s">
        <v>35</v>
      </c>
      <c r="C66" s="31">
        <f t="shared" si="35"/>
        <v>180.2</v>
      </c>
      <c r="D66" s="31">
        <v>64.8</v>
      </c>
      <c r="E66" s="31">
        <v>7.8</v>
      </c>
      <c r="F66" s="31">
        <v>115.4</v>
      </c>
      <c r="G66" s="31">
        <f t="shared" si="36"/>
        <v>52.5</v>
      </c>
      <c r="H66" s="31">
        <v>52.5</v>
      </c>
      <c r="I66" s="31"/>
      <c r="J66" s="31"/>
      <c r="K66" s="60">
        <f t="shared" si="2"/>
        <v>232.7</v>
      </c>
      <c r="L66" s="60">
        <f t="shared" si="3"/>
        <v>117.3</v>
      </c>
      <c r="M66" s="60">
        <f t="shared" si="4"/>
        <v>7.8</v>
      </c>
      <c r="N66" s="60">
        <f t="shared" si="5"/>
        <v>115.4</v>
      </c>
    </row>
    <row r="67" spans="1:14" s="2" customFormat="1" ht="15.75" x14ac:dyDescent="0.25">
      <c r="A67" s="11">
        <v>50</v>
      </c>
      <c r="B67" s="33" t="s">
        <v>100</v>
      </c>
      <c r="C67" s="31">
        <f t="shared" si="35"/>
        <v>0.5</v>
      </c>
      <c r="D67" s="31">
        <v>0.5</v>
      </c>
      <c r="E67" s="31"/>
      <c r="F67" s="31"/>
      <c r="G67" s="31">
        <f t="shared" si="36"/>
        <v>0</v>
      </c>
      <c r="H67" s="31"/>
      <c r="I67" s="31"/>
      <c r="J67" s="31"/>
      <c r="K67" s="60">
        <f t="shared" si="2"/>
        <v>0.5</v>
      </c>
      <c r="L67" s="60">
        <f t="shared" si="3"/>
        <v>0.5</v>
      </c>
      <c r="M67" s="60">
        <f t="shared" si="4"/>
        <v>0</v>
      </c>
      <c r="N67" s="60">
        <f t="shared" si="5"/>
        <v>0</v>
      </c>
    </row>
    <row r="68" spans="1:14" s="2" customFormat="1" ht="15.75" x14ac:dyDescent="0.25">
      <c r="A68" s="11">
        <v>51</v>
      </c>
      <c r="B68" s="10" t="s">
        <v>45</v>
      </c>
      <c r="C68" s="31">
        <f t="shared" si="35"/>
        <v>359.7</v>
      </c>
      <c r="D68" s="31">
        <v>0.5</v>
      </c>
      <c r="E68" s="31">
        <v>0.4</v>
      </c>
      <c r="F68" s="31">
        <v>359.2</v>
      </c>
      <c r="G68" s="31">
        <f t="shared" si="36"/>
        <v>0</v>
      </c>
      <c r="H68" s="31"/>
      <c r="I68" s="31"/>
      <c r="J68" s="31"/>
      <c r="K68" s="60">
        <f t="shared" si="2"/>
        <v>359.7</v>
      </c>
      <c r="L68" s="60">
        <f t="shared" si="3"/>
        <v>0.5</v>
      </c>
      <c r="M68" s="60">
        <f t="shared" si="4"/>
        <v>0.4</v>
      </c>
      <c r="N68" s="60">
        <f t="shared" si="5"/>
        <v>359.2</v>
      </c>
    </row>
    <row r="69" spans="1:14" s="2" customFormat="1" ht="31.5" x14ac:dyDescent="0.25">
      <c r="A69" s="11">
        <v>52</v>
      </c>
      <c r="B69" s="10" t="s">
        <v>72</v>
      </c>
      <c r="C69" s="31">
        <f t="shared" si="35"/>
        <v>4057.6</v>
      </c>
      <c r="D69" s="31">
        <v>2364</v>
      </c>
      <c r="E69" s="31">
        <v>3.1</v>
      </c>
      <c r="F69" s="31">
        <v>1693.6</v>
      </c>
      <c r="G69" s="31">
        <f t="shared" si="36"/>
        <v>0</v>
      </c>
      <c r="H69" s="31"/>
      <c r="I69" s="31"/>
      <c r="J69" s="31"/>
      <c r="K69" s="60">
        <f t="shared" si="2"/>
        <v>4057.6</v>
      </c>
      <c r="L69" s="60">
        <f t="shared" si="3"/>
        <v>2364</v>
      </c>
      <c r="M69" s="60">
        <f t="shared" si="4"/>
        <v>3.1</v>
      </c>
      <c r="N69" s="60">
        <f t="shared" si="5"/>
        <v>1693.6</v>
      </c>
    </row>
    <row r="70" spans="1:14" s="2" customFormat="1" ht="15.75" x14ac:dyDescent="0.25">
      <c r="A70" s="11">
        <v>53</v>
      </c>
      <c r="B70" s="33" t="s">
        <v>100</v>
      </c>
      <c r="C70" s="31">
        <f t="shared" si="35"/>
        <v>360.9</v>
      </c>
      <c r="D70" s="31">
        <v>360.9</v>
      </c>
      <c r="E70" s="31"/>
      <c r="F70" s="31"/>
      <c r="G70" s="31">
        <f t="shared" si="36"/>
        <v>0</v>
      </c>
      <c r="H70" s="31"/>
      <c r="I70" s="31"/>
      <c r="J70" s="31"/>
      <c r="K70" s="60">
        <f t="shared" si="2"/>
        <v>360.9</v>
      </c>
      <c r="L70" s="60">
        <f t="shared" si="3"/>
        <v>360.9</v>
      </c>
      <c r="M70" s="60">
        <f t="shared" si="4"/>
        <v>0</v>
      </c>
      <c r="N70" s="60">
        <f t="shared" si="5"/>
        <v>0</v>
      </c>
    </row>
    <row r="71" spans="1:14" s="2" customFormat="1" ht="31.5" x14ac:dyDescent="0.25">
      <c r="A71" s="11">
        <v>54</v>
      </c>
      <c r="B71" s="5" t="s">
        <v>54</v>
      </c>
      <c r="C71" s="31">
        <f t="shared" si="35"/>
        <v>1786.5</v>
      </c>
      <c r="D71" s="31">
        <v>279.60000000000002</v>
      </c>
      <c r="E71" s="31"/>
      <c r="F71" s="31">
        <v>1506.9</v>
      </c>
      <c r="G71" s="31">
        <f t="shared" si="36"/>
        <v>0</v>
      </c>
      <c r="H71" s="31"/>
      <c r="I71" s="31"/>
      <c r="J71" s="31"/>
      <c r="K71" s="60">
        <f t="shared" si="2"/>
        <v>1786.5</v>
      </c>
      <c r="L71" s="60">
        <f t="shared" si="3"/>
        <v>279.60000000000002</v>
      </c>
      <c r="M71" s="60">
        <f t="shared" si="4"/>
        <v>0</v>
      </c>
      <c r="N71" s="60">
        <f t="shared" si="5"/>
        <v>1506.9</v>
      </c>
    </row>
    <row r="72" spans="1:14" s="2" customFormat="1" ht="15.75" x14ac:dyDescent="0.25">
      <c r="A72" s="11">
        <v>55</v>
      </c>
      <c r="B72" s="33" t="s">
        <v>100</v>
      </c>
      <c r="C72" s="31">
        <f t="shared" si="35"/>
        <v>240</v>
      </c>
      <c r="D72" s="31">
        <f>130+110</f>
        <v>240</v>
      </c>
      <c r="E72" s="31"/>
      <c r="F72" s="31"/>
      <c r="G72" s="31">
        <f t="shared" si="36"/>
        <v>0</v>
      </c>
      <c r="H72" s="31"/>
      <c r="I72" s="31"/>
      <c r="J72" s="31"/>
      <c r="K72" s="60">
        <f t="shared" si="2"/>
        <v>240</v>
      </c>
      <c r="L72" s="60">
        <f t="shared" si="3"/>
        <v>240</v>
      </c>
      <c r="M72" s="60">
        <f t="shared" si="4"/>
        <v>0</v>
      </c>
      <c r="N72" s="60">
        <f t="shared" si="5"/>
        <v>0</v>
      </c>
    </row>
    <row r="73" spans="1:14" s="2" customFormat="1" ht="15.75" x14ac:dyDescent="0.25">
      <c r="A73" s="11">
        <v>56</v>
      </c>
      <c r="B73" s="5" t="s">
        <v>135</v>
      </c>
      <c r="C73" s="31">
        <f t="shared" si="35"/>
        <v>795.8</v>
      </c>
      <c r="D73" s="31">
        <v>536.6</v>
      </c>
      <c r="E73" s="31">
        <v>1.4</v>
      </c>
      <c r="F73" s="31">
        <v>259.2</v>
      </c>
      <c r="G73" s="31">
        <f t="shared" si="36"/>
        <v>0</v>
      </c>
      <c r="H73" s="31"/>
      <c r="I73" s="31"/>
      <c r="J73" s="31"/>
      <c r="K73" s="60">
        <f t="shared" si="2"/>
        <v>795.8</v>
      </c>
      <c r="L73" s="60">
        <f t="shared" si="3"/>
        <v>536.6</v>
      </c>
      <c r="M73" s="60">
        <f t="shared" si="4"/>
        <v>1.4</v>
      </c>
      <c r="N73" s="60">
        <f t="shared" si="5"/>
        <v>259.2</v>
      </c>
    </row>
    <row r="74" spans="1:14" s="2" customFormat="1" ht="15.75" x14ac:dyDescent="0.25">
      <c r="A74" s="11">
        <v>57</v>
      </c>
      <c r="B74" s="33" t="s">
        <v>100</v>
      </c>
      <c r="C74" s="31">
        <f t="shared" si="35"/>
        <v>19.3</v>
      </c>
      <c r="D74" s="31">
        <v>19.3</v>
      </c>
      <c r="E74" s="31"/>
      <c r="F74" s="31"/>
      <c r="G74" s="31">
        <f t="shared" si="36"/>
        <v>0</v>
      </c>
      <c r="H74" s="31"/>
      <c r="I74" s="31"/>
      <c r="J74" s="31"/>
      <c r="K74" s="60">
        <f t="shared" si="2"/>
        <v>19.3</v>
      </c>
      <c r="L74" s="60">
        <f t="shared" si="3"/>
        <v>19.3</v>
      </c>
      <c r="M74" s="60">
        <f t="shared" si="4"/>
        <v>0</v>
      </c>
      <c r="N74" s="60">
        <f t="shared" si="5"/>
        <v>0</v>
      </c>
    </row>
    <row r="75" spans="1:14" s="2" customFormat="1" ht="15.75" x14ac:dyDescent="0.25">
      <c r="A75" s="11">
        <v>58</v>
      </c>
      <c r="B75" s="5" t="s">
        <v>76</v>
      </c>
      <c r="C75" s="31">
        <f t="shared" si="35"/>
        <v>773</v>
      </c>
      <c r="D75" s="31">
        <v>773</v>
      </c>
      <c r="E75" s="31"/>
      <c r="F75" s="31"/>
      <c r="G75" s="31">
        <f t="shared" si="36"/>
        <v>-52.5</v>
      </c>
      <c r="H75" s="31">
        <v>-52.5</v>
      </c>
      <c r="I75" s="31"/>
      <c r="J75" s="31"/>
      <c r="K75" s="60">
        <f t="shared" si="2"/>
        <v>720.5</v>
      </c>
      <c r="L75" s="60">
        <f t="shared" si="3"/>
        <v>720.5</v>
      </c>
      <c r="M75" s="60">
        <f t="shared" si="4"/>
        <v>0</v>
      </c>
      <c r="N75" s="60">
        <f t="shared" si="5"/>
        <v>0</v>
      </c>
    </row>
    <row r="76" spans="1:14" s="2" customFormat="1" ht="15.75" x14ac:dyDescent="0.25">
      <c r="A76" s="11">
        <v>59</v>
      </c>
      <c r="B76" s="5" t="s">
        <v>57</v>
      </c>
      <c r="C76" s="31">
        <f t="shared" si="35"/>
        <v>5240.5</v>
      </c>
      <c r="D76" s="31">
        <v>896.5</v>
      </c>
      <c r="E76" s="31">
        <v>0.3</v>
      </c>
      <c r="F76" s="31">
        <f>4364-20</f>
        <v>4344</v>
      </c>
      <c r="G76" s="31">
        <f t="shared" si="36"/>
        <v>0</v>
      </c>
      <c r="H76" s="31">
        <v>111.1</v>
      </c>
      <c r="I76" s="31"/>
      <c r="J76" s="31">
        <v>-111.1</v>
      </c>
      <c r="K76" s="60">
        <f t="shared" si="2"/>
        <v>5240.5</v>
      </c>
      <c r="L76" s="60">
        <f t="shared" si="3"/>
        <v>1007.6</v>
      </c>
      <c r="M76" s="60">
        <f t="shared" si="4"/>
        <v>0.3</v>
      </c>
      <c r="N76" s="60">
        <f t="shared" si="5"/>
        <v>4232.8999999999996</v>
      </c>
    </row>
    <row r="77" spans="1:14" s="2" customFormat="1" ht="15.75" x14ac:dyDescent="0.25">
      <c r="A77" s="11">
        <v>60</v>
      </c>
      <c r="B77" s="33" t="s">
        <v>100</v>
      </c>
      <c r="C77" s="31">
        <f t="shared" si="35"/>
        <v>308.10000000000002</v>
      </c>
      <c r="D77" s="31">
        <f>279.1+26+3</f>
        <v>308.10000000000002</v>
      </c>
      <c r="E77" s="31"/>
      <c r="F77" s="31"/>
      <c r="G77" s="31">
        <f t="shared" si="36"/>
        <v>0</v>
      </c>
      <c r="H77" s="31"/>
      <c r="I77" s="31"/>
      <c r="J77" s="31"/>
      <c r="K77" s="60">
        <f t="shared" si="2"/>
        <v>308.10000000000002</v>
      </c>
      <c r="L77" s="60">
        <f t="shared" si="3"/>
        <v>308.10000000000002</v>
      </c>
      <c r="M77" s="60">
        <f t="shared" si="4"/>
        <v>0</v>
      </c>
      <c r="N77" s="60">
        <f t="shared" si="5"/>
        <v>0</v>
      </c>
    </row>
    <row r="78" spans="1:14" s="2" customFormat="1" ht="15.75" x14ac:dyDescent="0.25">
      <c r="A78" s="11">
        <v>61</v>
      </c>
      <c r="B78" s="10" t="s">
        <v>60</v>
      </c>
      <c r="C78" s="31">
        <f t="shared" si="35"/>
        <v>1146</v>
      </c>
      <c r="D78" s="31">
        <f>50.8+20</f>
        <v>70.8</v>
      </c>
      <c r="E78" s="31"/>
      <c r="F78" s="31">
        <v>1075.2</v>
      </c>
      <c r="G78" s="31">
        <f t="shared" si="36"/>
        <v>0</v>
      </c>
      <c r="H78" s="31"/>
      <c r="I78" s="31"/>
      <c r="J78" s="31"/>
      <c r="K78" s="60">
        <f t="shared" si="2"/>
        <v>1146</v>
      </c>
      <c r="L78" s="60">
        <f t="shared" si="3"/>
        <v>70.8</v>
      </c>
      <c r="M78" s="60">
        <f t="shared" si="4"/>
        <v>0</v>
      </c>
      <c r="N78" s="60">
        <f t="shared" si="5"/>
        <v>1075.2</v>
      </c>
    </row>
    <row r="79" spans="1:14" s="2" customFormat="1" ht="15.75" x14ac:dyDescent="0.25">
      <c r="A79" s="11">
        <v>62</v>
      </c>
      <c r="B79" s="33" t="s">
        <v>100</v>
      </c>
      <c r="C79" s="31">
        <f t="shared" si="35"/>
        <v>599.20000000000005</v>
      </c>
      <c r="D79" s="31">
        <v>19.7</v>
      </c>
      <c r="E79" s="31"/>
      <c r="F79" s="31">
        <f>432.1+147.4</f>
        <v>579.5</v>
      </c>
      <c r="G79" s="31">
        <f t="shared" si="36"/>
        <v>0</v>
      </c>
      <c r="H79" s="31"/>
      <c r="I79" s="31"/>
      <c r="J79" s="31"/>
      <c r="K79" s="60">
        <f t="shared" si="2"/>
        <v>599.20000000000005</v>
      </c>
      <c r="L79" s="60">
        <f t="shared" si="3"/>
        <v>19.7</v>
      </c>
      <c r="M79" s="60">
        <f t="shared" si="4"/>
        <v>0</v>
      </c>
      <c r="N79" s="60">
        <f t="shared" si="5"/>
        <v>579.5</v>
      </c>
    </row>
    <row r="80" spans="1:14" s="2" customFormat="1" ht="15.75" x14ac:dyDescent="0.25">
      <c r="A80" s="11">
        <v>63</v>
      </c>
      <c r="B80" s="5" t="s">
        <v>62</v>
      </c>
      <c r="C80" s="31">
        <f>+D80+F80</f>
        <v>797.2</v>
      </c>
      <c r="D80" s="31">
        <v>452.1</v>
      </c>
      <c r="E80" s="31"/>
      <c r="F80" s="31">
        <v>345.1</v>
      </c>
      <c r="G80" s="31">
        <f>+H80+J80</f>
        <v>0</v>
      </c>
      <c r="H80" s="31"/>
      <c r="I80" s="31"/>
      <c r="J80" s="31"/>
      <c r="K80" s="60">
        <f t="shared" si="2"/>
        <v>797.2</v>
      </c>
      <c r="L80" s="60">
        <f t="shared" si="3"/>
        <v>452.1</v>
      </c>
      <c r="M80" s="60">
        <f t="shared" si="4"/>
        <v>0</v>
      </c>
      <c r="N80" s="60">
        <f t="shared" si="5"/>
        <v>345.1</v>
      </c>
    </row>
    <row r="81" spans="1:14" s="2" customFormat="1" ht="15.75" x14ac:dyDescent="0.25">
      <c r="A81" s="11">
        <v>64</v>
      </c>
      <c r="B81" s="33" t="s">
        <v>100</v>
      </c>
      <c r="C81" s="31">
        <f t="shared" si="35"/>
        <v>133.69999999999999</v>
      </c>
      <c r="D81" s="31">
        <f>12.6+61.5+59.6</f>
        <v>133.69999999999999</v>
      </c>
      <c r="E81" s="31"/>
      <c r="F81" s="31"/>
      <c r="G81" s="31">
        <f t="shared" ref="G81:G82" si="37">+H81+J81</f>
        <v>0</v>
      </c>
      <c r="H81" s="31"/>
      <c r="I81" s="31"/>
      <c r="J81" s="31"/>
      <c r="K81" s="60">
        <f t="shared" si="2"/>
        <v>133.69999999999999</v>
      </c>
      <c r="L81" s="60">
        <f t="shared" si="3"/>
        <v>133.69999999999999</v>
      </c>
      <c r="M81" s="60">
        <f t="shared" si="4"/>
        <v>0</v>
      </c>
      <c r="N81" s="60">
        <f t="shared" si="5"/>
        <v>0</v>
      </c>
    </row>
    <row r="82" spans="1:14" s="2" customFormat="1" ht="15.75" x14ac:dyDescent="0.25">
      <c r="A82" s="11">
        <v>65</v>
      </c>
      <c r="B82" s="5" t="s">
        <v>68</v>
      </c>
      <c r="C82" s="31">
        <f t="shared" si="35"/>
        <v>983.9</v>
      </c>
      <c r="D82" s="31">
        <v>224.3</v>
      </c>
      <c r="E82" s="31"/>
      <c r="F82" s="31">
        <v>759.6</v>
      </c>
      <c r="G82" s="31">
        <f t="shared" si="37"/>
        <v>0</v>
      </c>
      <c r="H82" s="31"/>
      <c r="I82" s="31"/>
      <c r="J82" s="31"/>
      <c r="K82" s="60">
        <f t="shared" si="2"/>
        <v>983.9</v>
      </c>
      <c r="L82" s="60">
        <f t="shared" si="3"/>
        <v>224.3</v>
      </c>
      <c r="M82" s="60">
        <f t="shared" si="4"/>
        <v>0</v>
      </c>
      <c r="N82" s="60">
        <f t="shared" si="5"/>
        <v>759.6</v>
      </c>
    </row>
    <row r="83" spans="1:14" s="2" customFormat="1" ht="15.75" x14ac:dyDescent="0.25">
      <c r="A83" s="11">
        <v>66</v>
      </c>
      <c r="B83" s="6" t="s">
        <v>85</v>
      </c>
      <c r="C83" s="30">
        <f>+C18+C32+C62</f>
        <v>22018.6</v>
      </c>
      <c r="D83" s="30">
        <f t="shared" ref="D83:F83" si="38">+D18+D32+D62</f>
        <v>8406.7000000000007</v>
      </c>
      <c r="E83" s="30">
        <f t="shared" si="38"/>
        <v>218</v>
      </c>
      <c r="F83" s="30">
        <f t="shared" si="38"/>
        <v>13611.9</v>
      </c>
      <c r="G83" s="30">
        <f>+G18+G32+G62</f>
        <v>187.6</v>
      </c>
      <c r="H83" s="30">
        <f t="shared" ref="H83:N83" si="39">+H18+H32+H62</f>
        <v>287.89999999999998</v>
      </c>
      <c r="I83" s="30">
        <f t="shared" si="39"/>
        <v>0.6</v>
      </c>
      <c r="J83" s="30">
        <f t="shared" si="39"/>
        <v>-100.3</v>
      </c>
      <c r="K83" s="30">
        <f t="shared" si="39"/>
        <v>22206.2</v>
      </c>
      <c r="L83" s="30">
        <f t="shared" si="39"/>
        <v>8694.6</v>
      </c>
      <c r="M83" s="30">
        <f t="shared" si="39"/>
        <v>218.6</v>
      </c>
      <c r="N83" s="30">
        <f t="shared" si="39"/>
        <v>13511.6</v>
      </c>
    </row>
    <row r="84" spans="1:14" x14ac:dyDescent="0.25">
      <c r="C84" s="18"/>
      <c r="D84" s="18"/>
      <c r="E84" s="18"/>
      <c r="F84" s="18"/>
      <c r="G84" s="18"/>
      <c r="H84" s="18"/>
      <c r="I84" s="18"/>
      <c r="J84" s="18"/>
    </row>
    <row r="85" spans="1:14" x14ac:dyDescent="0.25">
      <c r="B85" s="49"/>
    </row>
  </sheetData>
  <mergeCells count="19">
    <mergeCell ref="K12:N12"/>
    <mergeCell ref="G14:G16"/>
    <mergeCell ref="H14:J14"/>
    <mergeCell ref="K14:K16"/>
    <mergeCell ref="L14:N14"/>
    <mergeCell ref="H15:I15"/>
    <mergeCell ref="J15:J16"/>
    <mergeCell ref="L15:M15"/>
    <mergeCell ref="N15:N16"/>
    <mergeCell ref="G13:J13"/>
    <mergeCell ref="K13:N13"/>
    <mergeCell ref="A10:F10"/>
    <mergeCell ref="A14:A16"/>
    <mergeCell ref="B14:B16"/>
    <mergeCell ref="C14:C16"/>
    <mergeCell ref="D14:F14"/>
    <mergeCell ref="D15:E15"/>
    <mergeCell ref="F15:F16"/>
    <mergeCell ref="C13:F13"/>
  </mergeCells>
  <pageMargins left="0.35433070866141736" right="0.35433070866141736" top="0.74803149606299213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3</vt:i4>
      </vt:variant>
    </vt:vector>
  </HeadingPairs>
  <TitlesOfParts>
    <vt:vector size="6" baseType="lpstr">
      <vt:lpstr>1 pr. pajamos </vt:lpstr>
      <vt:lpstr>1 pr. asignavimai</vt:lpstr>
      <vt:lpstr>3 pr.</vt:lpstr>
      <vt:lpstr>'1 pr. asignavimai'!Print_Titles</vt:lpstr>
      <vt:lpstr>'1 pr. pajamos '!Print_Titles</vt:lpstr>
      <vt:lpstr>'3 pr.'!Print_Titles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Evaldas Barcas</dc:creator>
  <cp:lastModifiedBy>Virginija Palaimiene</cp:lastModifiedBy>
  <cp:lastPrinted>2020-03-31T11:29:25Z</cp:lastPrinted>
  <dcterms:created xsi:type="dcterms:W3CDTF">2013-11-22T06:09:34Z</dcterms:created>
  <dcterms:modified xsi:type="dcterms:W3CDTF">2020-04-01T12:31:52Z</dcterms:modified>
</cp:coreProperties>
</file>